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3040" windowHeight="9180"/>
  </bookViews>
  <sheets>
    <sheet name="sheet1" sheetId="10" r:id="rId1"/>
  </sheets>
  <definedNames>
    <definedName name="_xlnm.Print_Titles" localSheetId="0">sheet1!$4:$4</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<sst xmlns="http://schemas.openxmlformats.org/spreadsheetml/2006/main" count="256" uniqueCount="148">
  <si>
    <t>附件11</t>
  </si>
  <si>
    <t>云浮市康复类医疗服务价格项目表</t>
  </si>
  <si>
    <r>
      <rPr>
        <sz val="11"/>
        <rFont val="宋体"/>
        <charset val="134"/>
      </rPr>
      <t>使用说明：</t>
    </r>
    <r>
      <rPr>
        <sz val="11"/>
        <rFont val="Times New Roman"/>
        <charset val="134"/>
      </rPr>
      <t xml:space="preserve">
1.</t>
    </r>
    <r>
      <rPr>
        <sz val="11"/>
        <rFont val="宋体"/>
        <charset val="134"/>
      </rPr>
      <t>本价格项目表以康复治疗为重点，按照功能障碍类型设立价格项目。医疗服务的政府指导价为最高限价，下浮不限；同时，医疗机构、医务人员实施治疗过程中有关创新改良，采取</t>
    </r>
    <r>
      <rPr>
        <sz val="11"/>
        <rFont val="Times New Roman"/>
        <charset val="134"/>
      </rPr>
      <t>“</t>
    </r>
    <r>
      <rPr>
        <sz val="11"/>
        <rFont val="宋体"/>
        <charset val="134"/>
      </rPr>
      <t>现有项目兼容</t>
    </r>
    <r>
      <rPr>
        <sz val="11"/>
        <rFont val="Times New Roman"/>
        <charset val="134"/>
      </rPr>
      <t>”</t>
    </r>
    <r>
      <rPr>
        <sz val="11"/>
        <rFont val="宋体"/>
        <charset val="134"/>
      </rPr>
      <t>的方式简化处理，无需申报新增医疗服务价格项目，直接按照对应的整合项目执行即可。</t>
    </r>
    <r>
      <rPr>
        <sz val="11"/>
        <rFont val="Times New Roman"/>
        <charset val="134"/>
      </rPr>
      <t xml:space="preserve">
2.</t>
    </r>
    <r>
      <rPr>
        <sz val="11"/>
        <rFont val="宋体"/>
        <charset val="134"/>
      </rPr>
      <t>本价格项目表所称的</t>
    </r>
    <r>
      <rPr>
        <sz val="11"/>
        <rFont val="Times New Roman"/>
        <charset val="134"/>
      </rPr>
      <t>“</t>
    </r>
    <r>
      <rPr>
        <sz val="11"/>
        <rFont val="宋体"/>
        <charset val="134"/>
      </rPr>
      <t>价格构成</t>
    </r>
    <r>
      <rPr>
        <sz val="11"/>
        <rFont val="Times New Roman"/>
        <charset val="134"/>
      </rPr>
      <t>”</t>
    </r>
    <r>
      <rPr>
        <sz val="11"/>
        <rFont val="宋体"/>
        <charset val="134"/>
      </rPr>
      <t>，指项目价格应涵盖的各类资源消耗，用于确定计价单元的边界，不应作为临床技术标准理解，不是实际操作方式、路径、步骤、程序的强制性要求，价格构成中包含，但个别临床实践中非必要、未发生的，无需强制要求公立医疗机构减计费用。所列</t>
    </r>
    <r>
      <rPr>
        <sz val="11"/>
        <rFont val="Times New Roman"/>
        <charset val="134"/>
      </rPr>
      <t>“</t>
    </r>
    <r>
      <rPr>
        <sz val="11"/>
        <rFont val="宋体"/>
        <charset val="134"/>
      </rPr>
      <t>设备投入</t>
    </r>
    <r>
      <rPr>
        <sz val="11"/>
        <rFont val="Times New Roman"/>
        <charset val="134"/>
      </rPr>
      <t>”</t>
    </r>
    <r>
      <rPr>
        <sz val="11"/>
        <rFont val="宋体"/>
        <charset val="134"/>
      </rPr>
      <t>包括但不限于操作设备、器具及固定资产投入。</t>
    </r>
    <r>
      <rPr>
        <sz val="11"/>
        <rFont val="Times New Roman"/>
        <charset val="134"/>
      </rPr>
      <t xml:space="preserve">
3.</t>
    </r>
    <r>
      <rPr>
        <sz val="11"/>
        <rFont val="宋体"/>
        <charset val="134"/>
      </rPr>
      <t>本价格项目表所称</t>
    </r>
    <r>
      <rPr>
        <sz val="11"/>
        <rFont val="Times New Roman"/>
        <charset val="134"/>
      </rPr>
      <t>“</t>
    </r>
    <r>
      <rPr>
        <sz val="11"/>
        <rFont val="宋体"/>
        <charset val="134"/>
      </rPr>
      <t>加收项</t>
    </r>
    <r>
      <rPr>
        <sz val="11"/>
        <rFont val="Times New Roman"/>
        <charset val="134"/>
      </rPr>
      <t>”</t>
    </r>
    <r>
      <rPr>
        <sz val="11"/>
        <rFont val="宋体"/>
        <charset val="134"/>
      </rPr>
      <t>，指同一项目以不同方式提供或在不同场景应用时，确有必要制定差异化收费标准而细分的一类子项，包括在原项目价格基础上增加或减少收费的情况；实际应用中，同时涉及多个加收项的，以项目单价为基础计算相应的加</t>
    </r>
    <r>
      <rPr>
        <sz val="11"/>
        <rFont val="Times New Roman"/>
        <charset val="134"/>
      </rPr>
      <t>/</t>
    </r>
    <r>
      <rPr>
        <sz val="11"/>
        <rFont val="宋体"/>
        <charset val="134"/>
      </rPr>
      <t>减收水平后，据实收费。</t>
    </r>
    <r>
      <rPr>
        <sz val="11"/>
        <rFont val="Times New Roman"/>
        <charset val="134"/>
      </rPr>
      <t xml:space="preserve">
4.</t>
    </r>
    <r>
      <rPr>
        <sz val="11"/>
        <rFont val="宋体"/>
        <charset val="134"/>
      </rPr>
      <t>本价格项目表所称</t>
    </r>
    <r>
      <rPr>
        <sz val="11"/>
        <rFont val="Times New Roman"/>
        <charset val="134"/>
      </rPr>
      <t>“</t>
    </r>
    <r>
      <rPr>
        <sz val="11"/>
        <rFont val="宋体"/>
        <charset val="134"/>
      </rPr>
      <t>扩展项</t>
    </r>
    <r>
      <rPr>
        <sz val="11"/>
        <rFont val="Times New Roman"/>
        <charset val="134"/>
      </rPr>
      <t>”</t>
    </r>
    <r>
      <rPr>
        <sz val="11"/>
        <rFont val="宋体"/>
        <charset val="134"/>
      </rPr>
      <t>，指同一项目下以不同方式提供或在不同场景应用时，只扩展价格项目适用范围、不额外加价的一类子项，子项的价格按主项目执行。</t>
    </r>
    <r>
      <rPr>
        <sz val="11"/>
        <rFont val="Times New Roman"/>
        <charset val="134"/>
      </rPr>
      <t xml:space="preserve">
5.</t>
    </r>
    <r>
      <rPr>
        <sz val="11"/>
        <rFont val="宋体"/>
        <charset val="134"/>
      </rPr>
      <t>本价格项目表所称</t>
    </r>
    <r>
      <rPr>
        <sz val="11"/>
        <rFont val="Times New Roman"/>
        <charset val="134"/>
      </rPr>
      <t>“</t>
    </r>
    <r>
      <rPr>
        <sz val="11"/>
        <rFont val="宋体"/>
        <charset val="134"/>
      </rPr>
      <t>基本物质资源消耗</t>
    </r>
    <r>
      <rPr>
        <sz val="11"/>
        <rFont val="Times New Roman"/>
        <charset val="134"/>
      </rPr>
      <t>”</t>
    </r>
    <r>
      <rPr>
        <sz val="11"/>
        <rFont val="宋体"/>
        <charset val="134"/>
      </rPr>
      <t>，指原则上限于不应或不必要与医疗服务项目分割的易耗品，包括但不限于各类消毒用品、储存用品、清洁用品、个人防护用品、标签、垃圾处理用品、治疗巾（单）、棉球、棉签、纱布（垫）、普通绷带、固定带、治疗护理盘（包）、护（尿）垫、中单、可复用训练器具、软件（版权、开发、购买）成本等。基本物质资源消耗成本计入项目价格，不另行收费。除基本物质资源消耗以外的其他属于可收费的一次性使用医用耗材清单内的耗材，按照实际采购价格零差率销售。</t>
    </r>
    <r>
      <rPr>
        <sz val="11"/>
        <rFont val="Times New Roman"/>
        <charset val="134"/>
      </rPr>
      <t xml:space="preserve">
6.</t>
    </r>
    <r>
      <rPr>
        <sz val="11"/>
        <rFont val="宋体"/>
        <charset val="134"/>
      </rPr>
      <t>本价格项目表中涉及</t>
    </r>
    <r>
      <rPr>
        <sz val="11"/>
        <rFont val="Times New Roman"/>
        <charset val="134"/>
      </rPr>
      <t>“</t>
    </r>
    <r>
      <rPr>
        <sz val="11"/>
        <rFont val="宋体"/>
        <charset val="134"/>
      </rPr>
      <t>包括</t>
    </r>
    <r>
      <rPr>
        <sz val="11"/>
        <rFont val="Times New Roman"/>
        <charset val="134"/>
      </rPr>
      <t>……”“……</t>
    </r>
    <r>
      <rPr>
        <sz val="11"/>
        <rFont val="宋体"/>
        <charset val="134"/>
      </rPr>
      <t>等</t>
    </r>
    <r>
      <rPr>
        <sz val="11"/>
        <rFont val="Times New Roman"/>
        <charset val="134"/>
      </rPr>
      <t>”</t>
    </r>
    <r>
      <rPr>
        <sz val="11"/>
        <rFont val="宋体"/>
        <charset val="134"/>
      </rPr>
      <t>的，属于开放型表述，所指对象不仅局限于表述中列明的事项，也包括未列明的同类事项。</t>
    </r>
    <r>
      <rPr>
        <sz val="11"/>
        <rFont val="Times New Roman"/>
        <charset val="134"/>
      </rPr>
      <t xml:space="preserve">
7.</t>
    </r>
    <r>
      <rPr>
        <sz val="11"/>
        <rFont val="宋体"/>
        <charset val="134"/>
      </rPr>
      <t>本价格项目表所称的</t>
    </r>
    <r>
      <rPr>
        <sz val="11"/>
        <rFont val="Times New Roman"/>
        <charset val="134"/>
      </rPr>
      <t>“</t>
    </r>
    <r>
      <rPr>
        <sz val="11"/>
        <rFont val="宋体"/>
        <charset val="134"/>
      </rPr>
      <t>人工智能辅助检查或训练</t>
    </r>
    <r>
      <rPr>
        <sz val="11"/>
        <rFont val="Times New Roman"/>
        <charset val="134"/>
      </rPr>
      <t>”</t>
    </r>
    <r>
      <rPr>
        <sz val="11"/>
        <rFont val="宋体"/>
        <charset val="134"/>
      </rPr>
      <t>是指应用人工智能技术辅助进行的康复检查或训练，不得与主项目同时收费。</t>
    </r>
    <r>
      <rPr>
        <sz val="11"/>
        <rFont val="Times New Roman"/>
        <charset val="134"/>
      </rPr>
      <t xml:space="preserve">
8.</t>
    </r>
    <r>
      <rPr>
        <sz val="11"/>
        <rFont val="宋体"/>
        <charset val="134"/>
      </rPr>
      <t>本价格项目表中指的团体训练人数不得超过</t>
    </r>
    <r>
      <rPr>
        <sz val="11"/>
        <rFont val="Times New Roman"/>
        <charset val="134"/>
      </rPr>
      <t>15</t>
    </r>
    <r>
      <rPr>
        <sz val="11"/>
        <rFont val="宋体"/>
        <charset val="134"/>
      </rPr>
      <t>人。</t>
    </r>
  </si>
  <si>
    <t>序号</t>
  </si>
  <si>
    <t>财务分类</t>
  </si>
  <si>
    <t>项目代码</t>
  </si>
  <si>
    <t>项目名称</t>
  </si>
  <si>
    <t>服务产出</t>
  </si>
  <si>
    <t>价格构成</t>
  </si>
  <si>
    <t>计价单位</t>
  </si>
  <si>
    <t>计价说明</t>
  </si>
  <si>
    <t>全省最高限价（元）</t>
  </si>
  <si>
    <t>各级医院价格（元）</t>
  </si>
  <si>
    <t>基层公立医院</t>
  </si>
  <si>
    <t>城市公立医院</t>
  </si>
  <si>
    <t>县级公立医院</t>
  </si>
  <si>
    <t>城市、县级公立医院</t>
  </si>
  <si>
    <t>一级</t>
  </si>
  <si>
    <t>二级</t>
  </si>
  <si>
    <t>三级</t>
  </si>
  <si>
    <t>E</t>
  </si>
  <si>
    <t>015200000010000</t>
  </si>
  <si>
    <t>意识功能训练</t>
  </si>
  <si>
    <t>通过康复手段对各种疾病造成的昏迷、意识功能障碍等进行康复治疗，改善意识水平。</t>
  </si>
  <si>
    <t>所定价格涵盖计划制定、手法及应用不同康复设备完成声、光、电等各种感觉刺激及各种无创脑调控技术等步骤所需的人力资源、设备成本与基本物质资源消耗。</t>
  </si>
  <si>
    <t>半小时</t>
  </si>
  <si>
    <r>
      <rPr>
        <sz val="12"/>
        <rFont val="Times New Roman"/>
        <charset val="134"/>
      </rPr>
      <t>1.</t>
    </r>
    <r>
      <rPr>
        <sz val="12"/>
        <rFont val="宋体"/>
        <charset val="134"/>
      </rPr>
      <t>每日限计费</t>
    </r>
    <r>
      <rPr>
        <sz val="12"/>
        <rFont val="Times New Roman"/>
        <charset val="134"/>
      </rPr>
      <t>1</t>
    </r>
    <r>
      <rPr>
        <sz val="12"/>
        <rFont val="宋体"/>
        <charset val="134"/>
      </rPr>
      <t>个小时。</t>
    </r>
    <r>
      <rPr>
        <sz val="12"/>
        <rFont val="Times New Roman"/>
        <charset val="134"/>
      </rPr>
      <t>2.</t>
    </r>
    <r>
      <rPr>
        <sz val="12"/>
        <rFont val="宋体"/>
        <charset val="134"/>
      </rPr>
      <t>此项目价格构成已涵盖声、光、电等各种感觉刺激费用，用于同一治疗目的时不得同时收取相关物理治疗项目费用。</t>
    </r>
  </si>
  <si>
    <t>015200000010001</t>
  </si>
  <si>
    <r>
      <rPr>
        <sz val="12"/>
        <rFont val="宋体"/>
        <charset val="134"/>
      </rPr>
      <t>意识功能训练</t>
    </r>
    <r>
      <rPr>
        <sz val="12"/>
        <rFont val="Times New Roman"/>
        <charset val="134"/>
      </rPr>
      <t>-</t>
    </r>
    <r>
      <rPr>
        <sz val="12"/>
        <rFont val="宋体"/>
        <charset val="134"/>
      </rPr>
      <t>每增加</t>
    </r>
    <r>
      <rPr>
        <sz val="12"/>
        <rFont val="Times New Roman"/>
        <charset val="134"/>
      </rPr>
      <t>10</t>
    </r>
    <r>
      <rPr>
        <sz val="12"/>
        <rFont val="宋体"/>
        <charset val="134"/>
      </rPr>
      <t>分钟（加收）</t>
    </r>
  </si>
  <si>
    <r>
      <rPr>
        <sz val="12"/>
        <rFont val="Times New Roman"/>
        <charset val="134"/>
      </rPr>
      <t>10</t>
    </r>
    <r>
      <rPr>
        <sz val="12"/>
        <rFont val="宋体"/>
        <charset val="134"/>
      </rPr>
      <t>分钟</t>
    </r>
  </si>
  <si>
    <t>015200000010100</t>
  </si>
  <si>
    <r>
      <rPr>
        <sz val="12"/>
        <rFont val="宋体"/>
        <charset val="134"/>
      </rPr>
      <t>意识功能训练</t>
    </r>
    <r>
      <rPr>
        <sz val="12"/>
        <rFont val="Times New Roman"/>
        <charset val="134"/>
      </rPr>
      <t>-</t>
    </r>
    <r>
      <rPr>
        <sz val="12"/>
        <rFont val="宋体"/>
        <charset val="134"/>
      </rPr>
      <t>人工智能辅助训练（扩展）</t>
    </r>
  </si>
  <si>
    <t>015200000020000</t>
  </si>
  <si>
    <t>认知功能训练</t>
  </si>
  <si>
    <t>通过各种康复手段对认知功能障碍进行治疗，改善认知功能。</t>
  </si>
  <si>
    <t>所定价格涵盖计划制定、手法及应用不同康复设备进行认知功能训练等步骤所需的人力资源、设备成本与基本物质资源消耗。</t>
  </si>
  <si>
    <r>
      <rPr>
        <sz val="12"/>
        <rFont val="宋体"/>
        <charset val="134"/>
      </rPr>
      <t>每日限计费</t>
    </r>
    <r>
      <rPr>
        <sz val="12"/>
        <rFont val="Times New Roman"/>
        <charset val="134"/>
      </rPr>
      <t>1</t>
    </r>
    <r>
      <rPr>
        <sz val="12"/>
        <rFont val="宋体"/>
        <charset val="134"/>
      </rPr>
      <t>小时。</t>
    </r>
  </si>
  <si>
    <t>015200000020001</t>
  </si>
  <si>
    <r>
      <rPr>
        <sz val="12"/>
        <rFont val="宋体"/>
        <charset val="134"/>
      </rPr>
      <t>认知功能训练</t>
    </r>
    <r>
      <rPr>
        <sz val="12"/>
        <rFont val="Times New Roman"/>
        <charset val="134"/>
      </rPr>
      <t>-</t>
    </r>
    <r>
      <rPr>
        <sz val="12"/>
        <rFont val="宋体"/>
        <charset val="134"/>
      </rPr>
      <t>每增加</t>
    </r>
    <r>
      <rPr>
        <sz val="12"/>
        <rFont val="Times New Roman"/>
        <charset val="134"/>
      </rPr>
      <t>10</t>
    </r>
    <r>
      <rPr>
        <sz val="12"/>
        <rFont val="宋体"/>
        <charset val="134"/>
      </rPr>
      <t>分钟（加收）</t>
    </r>
  </si>
  <si>
    <t>015200000020100</t>
  </si>
  <si>
    <r>
      <rPr>
        <sz val="12"/>
        <rFont val="宋体"/>
        <charset val="134"/>
      </rPr>
      <t>认知功能训练</t>
    </r>
    <r>
      <rPr>
        <sz val="12"/>
        <rFont val="Times New Roman"/>
        <charset val="134"/>
      </rPr>
      <t>-</t>
    </r>
    <r>
      <rPr>
        <sz val="12"/>
        <rFont val="宋体"/>
        <charset val="134"/>
      </rPr>
      <t>人工智能辅助训练（扩展）</t>
    </r>
  </si>
  <si>
    <t>015200000030000</t>
  </si>
  <si>
    <t>吞咽功能训练</t>
  </si>
  <si>
    <t>通过各种康复手段对吞咽功能障碍进行治疗，改善摄食吞咽功能。</t>
  </si>
  <si>
    <t>所定价格涵盖计划制定、手法及应用不同康复设备进行吞咽功能训练等步骤所需的人力资源、设备成本与基本物质资源消耗。</t>
  </si>
  <si>
    <t>015200000030001</t>
  </si>
  <si>
    <r>
      <rPr>
        <sz val="12"/>
        <rFont val="宋体"/>
        <charset val="134"/>
      </rPr>
      <t>吞咽功能训练</t>
    </r>
    <r>
      <rPr>
        <sz val="12"/>
        <rFont val="Times New Roman"/>
        <charset val="134"/>
      </rPr>
      <t>-</t>
    </r>
    <r>
      <rPr>
        <sz val="12"/>
        <rFont val="宋体"/>
        <charset val="134"/>
      </rPr>
      <t>每增加</t>
    </r>
    <r>
      <rPr>
        <sz val="12"/>
        <rFont val="Times New Roman"/>
        <charset val="134"/>
      </rPr>
      <t>10</t>
    </r>
    <r>
      <rPr>
        <sz val="12"/>
        <rFont val="宋体"/>
        <charset val="134"/>
      </rPr>
      <t>分钟（加收）</t>
    </r>
  </si>
  <si>
    <t>015200000030100</t>
  </si>
  <si>
    <r>
      <rPr>
        <sz val="12"/>
        <rFont val="宋体"/>
        <charset val="134"/>
      </rPr>
      <t>吞咽功能训练</t>
    </r>
    <r>
      <rPr>
        <sz val="12"/>
        <rFont val="Times New Roman"/>
        <charset val="134"/>
      </rPr>
      <t>-</t>
    </r>
    <r>
      <rPr>
        <sz val="12"/>
        <rFont val="宋体"/>
        <charset val="134"/>
      </rPr>
      <t>人工智能辅助训练（扩展）</t>
    </r>
  </si>
  <si>
    <t>015200000040000</t>
  </si>
  <si>
    <t>言语功能训练</t>
  </si>
  <si>
    <r>
      <rPr>
        <sz val="12"/>
        <rFont val="宋体"/>
        <charset val="134"/>
      </rPr>
      <t>通过各种康复手段对言语</t>
    </r>
    <r>
      <rPr>
        <sz val="12"/>
        <rFont val="Times New Roman"/>
        <charset val="134"/>
      </rPr>
      <t>-</t>
    </r>
    <r>
      <rPr>
        <sz val="12"/>
        <rFont val="宋体"/>
        <charset val="134"/>
      </rPr>
      <t>语言功能障碍进行治疗，改善言语</t>
    </r>
    <r>
      <rPr>
        <sz val="12"/>
        <rFont val="Times New Roman"/>
        <charset val="134"/>
      </rPr>
      <t>-</t>
    </r>
    <r>
      <rPr>
        <sz val="12"/>
        <rFont val="宋体"/>
        <charset val="134"/>
      </rPr>
      <t>语言功能。</t>
    </r>
  </si>
  <si>
    <t>所定价格涵盖计划制定、手法及应用不同康复设备进行言语功能训练等步骤所需的人力资源、设备成本与基本物质资源消耗。</t>
  </si>
  <si>
    <t>015200000040001</t>
  </si>
  <si>
    <r>
      <rPr>
        <sz val="12"/>
        <rFont val="宋体"/>
        <charset val="134"/>
      </rPr>
      <t>言语功能训练</t>
    </r>
    <r>
      <rPr>
        <sz val="12"/>
        <rFont val="Times New Roman"/>
        <charset val="134"/>
      </rPr>
      <t>-</t>
    </r>
    <r>
      <rPr>
        <sz val="12"/>
        <rFont val="宋体"/>
        <charset val="134"/>
      </rPr>
      <t>每增加</t>
    </r>
    <r>
      <rPr>
        <sz val="12"/>
        <rFont val="Times New Roman"/>
        <charset val="134"/>
      </rPr>
      <t>10</t>
    </r>
    <r>
      <rPr>
        <sz val="12"/>
        <rFont val="宋体"/>
        <charset val="134"/>
      </rPr>
      <t>分钟（加收）</t>
    </r>
  </si>
  <si>
    <t>015200000040100</t>
  </si>
  <si>
    <r>
      <rPr>
        <sz val="12"/>
        <rFont val="宋体"/>
        <charset val="134"/>
      </rPr>
      <t>言语功能训练</t>
    </r>
    <r>
      <rPr>
        <sz val="12"/>
        <rFont val="Times New Roman"/>
        <charset val="134"/>
      </rPr>
      <t>-</t>
    </r>
    <r>
      <rPr>
        <sz val="12"/>
        <rFont val="宋体"/>
        <charset val="134"/>
      </rPr>
      <t>人工智能辅助训练（扩展）</t>
    </r>
  </si>
  <si>
    <t>015200000050000</t>
  </si>
  <si>
    <t>运动功能训练</t>
  </si>
  <si>
    <t>通过各种康复手段对四肢和躯干的运动功能障碍进行治疗，改善躯体运动功能。</t>
  </si>
  <si>
    <t>所定价格涵盖计划制定、手法及应用不同康复设备进行运动功能训练等步骤所需的人力资源、设备成本与基本物质资源消耗。</t>
  </si>
  <si>
    <r>
      <rPr>
        <sz val="12"/>
        <rFont val="宋体"/>
        <charset val="134"/>
      </rPr>
      <t>每日限计费</t>
    </r>
    <r>
      <rPr>
        <sz val="12"/>
        <rFont val="Times New Roman"/>
        <charset val="134"/>
      </rPr>
      <t>100</t>
    </r>
    <r>
      <rPr>
        <sz val="12"/>
        <rFont val="宋体"/>
        <charset val="134"/>
      </rPr>
      <t>分钟。</t>
    </r>
  </si>
  <si>
    <t>015200000050001</t>
  </si>
  <si>
    <r>
      <rPr>
        <sz val="12"/>
        <rFont val="宋体"/>
        <charset val="134"/>
      </rPr>
      <t>运动功能训练</t>
    </r>
    <r>
      <rPr>
        <sz val="12"/>
        <rFont val="Times New Roman"/>
        <charset val="134"/>
      </rPr>
      <t>-</t>
    </r>
    <r>
      <rPr>
        <sz val="12"/>
        <rFont val="宋体"/>
        <charset val="134"/>
      </rPr>
      <t>每增加</t>
    </r>
    <r>
      <rPr>
        <sz val="12"/>
        <rFont val="Times New Roman"/>
        <charset val="134"/>
      </rPr>
      <t>10</t>
    </r>
    <r>
      <rPr>
        <sz val="12"/>
        <rFont val="宋体"/>
        <charset val="134"/>
      </rPr>
      <t>分钟（加收）</t>
    </r>
  </si>
  <si>
    <t>015200000050011</t>
  </si>
  <si>
    <r>
      <rPr>
        <sz val="12"/>
        <rFont val="宋体"/>
        <charset val="134"/>
      </rPr>
      <t>运动功能训练</t>
    </r>
    <r>
      <rPr>
        <sz val="12"/>
        <rFont val="Times New Roman"/>
        <charset val="134"/>
      </rPr>
      <t>-</t>
    </r>
    <r>
      <rPr>
        <sz val="12"/>
        <rFont val="宋体"/>
        <charset val="134"/>
      </rPr>
      <t>运动功能训练（水中）（加收）</t>
    </r>
  </si>
  <si>
    <t>015200000050100</t>
  </si>
  <si>
    <r>
      <rPr>
        <sz val="12"/>
        <rFont val="宋体"/>
        <charset val="134"/>
      </rPr>
      <t>运动功能训练</t>
    </r>
    <r>
      <rPr>
        <sz val="12"/>
        <rFont val="Times New Roman"/>
        <charset val="134"/>
      </rPr>
      <t>-</t>
    </r>
    <r>
      <rPr>
        <sz val="12"/>
        <rFont val="宋体"/>
        <charset val="134"/>
      </rPr>
      <t>人工智能辅助训练（扩展）</t>
    </r>
  </si>
  <si>
    <t>015200000060000</t>
  </si>
  <si>
    <t>脏器功能训练</t>
  </si>
  <si>
    <t>通过各种康复手段对脏器功能障碍进行治疗，改善相关脏器功能。</t>
  </si>
  <si>
    <t>所定价格涵盖计划制定、手法及应用不同康复设备进行脏器功能训练等步骤所需的人力资源、设备成本与基本物质资源消耗。</t>
  </si>
  <si>
    <t>015200000060001</t>
  </si>
  <si>
    <r>
      <rPr>
        <sz val="12"/>
        <rFont val="宋体"/>
        <charset val="134"/>
      </rPr>
      <t>脏器功能训练</t>
    </r>
    <r>
      <rPr>
        <sz val="12"/>
        <rFont val="Times New Roman"/>
        <charset val="134"/>
      </rPr>
      <t>-</t>
    </r>
    <r>
      <rPr>
        <sz val="12"/>
        <rFont val="宋体"/>
        <charset val="134"/>
      </rPr>
      <t>每增加</t>
    </r>
    <r>
      <rPr>
        <sz val="12"/>
        <rFont val="Times New Roman"/>
        <charset val="134"/>
      </rPr>
      <t>10</t>
    </r>
    <r>
      <rPr>
        <sz val="12"/>
        <rFont val="宋体"/>
        <charset val="134"/>
      </rPr>
      <t>分钟（加收）</t>
    </r>
  </si>
  <si>
    <t>015200000060100</t>
  </si>
  <si>
    <r>
      <rPr>
        <sz val="12"/>
        <rFont val="宋体"/>
        <charset val="134"/>
      </rPr>
      <t>脏器功能训练</t>
    </r>
    <r>
      <rPr>
        <sz val="12"/>
        <rFont val="Times New Roman"/>
        <charset val="134"/>
      </rPr>
      <t>-</t>
    </r>
    <r>
      <rPr>
        <sz val="12"/>
        <rFont val="宋体"/>
        <charset val="134"/>
      </rPr>
      <t>人工智能辅助训练（扩展）</t>
    </r>
  </si>
  <si>
    <t>015200000070000</t>
  </si>
  <si>
    <t>辅助器具使用训练</t>
  </si>
  <si>
    <r>
      <rPr>
        <sz val="12"/>
        <rFont val="宋体"/>
        <charset val="134"/>
      </rPr>
      <t>通过选取合适的各种辅助</t>
    </r>
    <r>
      <rPr>
        <sz val="12"/>
        <rFont val="Times New Roman"/>
        <charset val="134"/>
      </rPr>
      <t>(</t>
    </r>
    <r>
      <rPr>
        <sz val="12"/>
        <rFont val="宋体"/>
        <charset val="134"/>
      </rPr>
      <t>器</t>
    </r>
    <r>
      <rPr>
        <sz val="12"/>
        <rFont val="Times New Roman"/>
        <charset val="134"/>
      </rPr>
      <t>)</t>
    </r>
    <r>
      <rPr>
        <sz val="12"/>
        <rFont val="宋体"/>
        <charset val="134"/>
      </rPr>
      <t>具，结合日常生活活动的训练，提高患者使用辅助器具的能力。</t>
    </r>
  </si>
  <si>
    <r>
      <rPr>
        <sz val="12"/>
        <rFont val="宋体"/>
        <charset val="134"/>
      </rPr>
      <t>所定价格涵盖计划制定、各种辅助</t>
    </r>
    <r>
      <rPr>
        <sz val="12"/>
        <rFont val="Times New Roman"/>
        <charset val="134"/>
      </rPr>
      <t>(</t>
    </r>
    <r>
      <rPr>
        <sz val="12"/>
        <rFont val="宋体"/>
        <charset val="134"/>
      </rPr>
      <t>器</t>
    </r>
    <r>
      <rPr>
        <sz val="12"/>
        <rFont val="Times New Roman"/>
        <charset val="134"/>
      </rPr>
      <t>)</t>
    </r>
    <r>
      <rPr>
        <sz val="12"/>
        <rFont val="宋体"/>
        <charset val="134"/>
      </rPr>
      <t>具训练等步骤所需的人力资源和基本物质资源消耗。</t>
    </r>
  </si>
  <si>
    <t>015200000070001</t>
  </si>
  <si>
    <r>
      <rPr>
        <sz val="12"/>
        <rFont val="宋体"/>
        <charset val="134"/>
      </rPr>
      <t>辅助器具使用训练</t>
    </r>
    <r>
      <rPr>
        <sz val="12"/>
        <rFont val="Times New Roman"/>
        <charset val="134"/>
      </rPr>
      <t>-</t>
    </r>
    <r>
      <rPr>
        <sz val="12"/>
        <rFont val="宋体"/>
        <charset val="134"/>
      </rPr>
      <t>每增加</t>
    </r>
    <r>
      <rPr>
        <sz val="12"/>
        <rFont val="Times New Roman"/>
        <charset val="134"/>
      </rPr>
      <t>10</t>
    </r>
    <r>
      <rPr>
        <sz val="12"/>
        <rFont val="宋体"/>
        <charset val="134"/>
      </rPr>
      <t>分钟（加收）</t>
    </r>
  </si>
  <si>
    <t>015200000070100</t>
  </si>
  <si>
    <r>
      <rPr>
        <sz val="12"/>
        <rFont val="宋体"/>
        <charset val="134"/>
      </rPr>
      <t>辅助器具使用训练</t>
    </r>
    <r>
      <rPr>
        <sz val="12"/>
        <rFont val="Times New Roman"/>
        <charset val="134"/>
      </rPr>
      <t>-</t>
    </r>
    <r>
      <rPr>
        <sz val="12"/>
        <rFont val="宋体"/>
        <charset val="134"/>
      </rPr>
      <t>人工智能辅助训练（扩展）</t>
    </r>
  </si>
  <si>
    <t>015200000080000</t>
  </si>
  <si>
    <t>生活技能康复训练</t>
  </si>
  <si>
    <t>通过各种康复手段（含徒手、仪器或器械）对患者进行独立生活能力、家务劳动、社交技能等多方面康复训练，改善患者从日常生活到职业生涯全方位的能力。</t>
  </si>
  <si>
    <t>所定价格涵盖评估、计划制定、指导学习、模拟训练、实际动作训练等步骤所需的人力资源、设备成本与基本物质资源消耗。</t>
  </si>
  <si>
    <t>015200000080001</t>
  </si>
  <si>
    <r>
      <rPr>
        <sz val="12"/>
        <rFont val="宋体"/>
        <charset val="134"/>
      </rPr>
      <t>生活技能康复训练</t>
    </r>
    <r>
      <rPr>
        <sz val="12"/>
        <rFont val="Times New Roman"/>
        <charset val="134"/>
      </rPr>
      <t>-</t>
    </r>
    <r>
      <rPr>
        <sz val="12"/>
        <rFont val="宋体"/>
        <charset val="134"/>
      </rPr>
      <t>每增加</t>
    </r>
    <r>
      <rPr>
        <sz val="12"/>
        <rFont val="Times New Roman"/>
        <charset val="134"/>
      </rPr>
      <t>10</t>
    </r>
    <r>
      <rPr>
        <sz val="12"/>
        <rFont val="宋体"/>
        <charset val="134"/>
      </rPr>
      <t>分钟（加收）</t>
    </r>
  </si>
  <si>
    <t>015200000080100</t>
  </si>
  <si>
    <r>
      <rPr>
        <sz val="12"/>
        <rFont val="宋体"/>
        <charset val="134"/>
      </rPr>
      <t>生活技能康复训练</t>
    </r>
    <r>
      <rPr>
        <sz val="12"/>
        <rFont val="Times New Roman"/>
        <charset val="134"/>
      </rPr>
      <t>-</t>
    </r>
    <r>
      <rPr>
        <sz val="12"/>
        <rFont val="宋体"/>
        <charset val="134"/>
      </rPr>
      <t>人工智能辅助训练（扩展）</t>
    </r>
  </si>
  <si>
    <t>015200000090000</t>
  </si>
  <si>
    <t>职业技能康复训练</t>
  </si>
  <si>
    <t>通过各种康复手段（含徒手、仪器或器械）对患者进行独立职业技能、工作模拟等多方面康复训练，改善患者从日常生活到职业生涯全方位的能力。</t>
  </si>
  <si>
    <t>015200000090001</t>
  </si>
  <si>
    <r>
      <rPr>
        <sz val="12"/>
        <rFont val="宋体"/>
        <charset val="134"/>
      </rPr>
      <t>职业技能康复训练</t>
    </r>
    <r>
      <rPr>
        <sz val="12"/>
        <rFont val="Times New Roman"/>
        <charset val="134"/>
      </rPr>
      <t>-</t>
    </r>
    <r>
      <rPr>
        <sz val="12"/>
        <rFont val="宋体"/>
        <charset val="134"/>
      </rPr>
      <t>每增加</t>
    </r>
    <r>
      <rPr>
        <sz val="12"/>
        <rFont val="Times New Roman"/>
        <charset val="134"/>
      </rPr>
      <t>10</t>
    </r>
    <r>
      <rPr>
        <sz val="12"/>
        <rFont val="宋体"/>
        <charset val="134"/>
      </rPr>
      <t>分钟（加收）</t>
    </r>
  </si>
  <si>
    <t>015200000090100</t>
  </si>
  <si>
    <r>
      <rPr>
        <sz val="12"/>
        <rFont val="宋体"/>
        <charset val="134"/>
      </rPr>
      <t>职业技能康复训练</t>
    </r>
    <r>
      <rPr>
        <sz val="12"/>
        <rFont val="Times New Roman"/>
        <charset val="134"/>
      </rPr>
      <t>-</t>
    </r>
    <r>
      <rPr>
        <sz val="12"/>
        <rFont val="宋体"/>
        <charset val="134"/>
      </rPr>
      <t>人工智能辅助训练（扩展）</t>
    </r>
  </si>
  <si>
    <t>015200000100000</t>
  </si>
  <si>
    <t>神经发育障碍康复训练（个体）</t>
  </si>
  <si>
    <t>采用一对一的形式，根据患者发育和能力评估结果制定计划，对患者进行技能训练，帮助患儿提升能力。</t>
  </si>
  <si>
    <t>015200000100001</t>
  </si>
  <si>
    <r>
      <rPr>
        <sz val="12"/>
        <rFont val="宋体"/>
        <charset val="134"/>
      </rPr>
      <t>神经发育障碍康复训练（个体）</t>
    </r>
    <r>
      <rPr>
        <sz val="12"/>
        <rFont val="Times New Roman"/>
        <charset val="134"/>
      </rPr>
      <t>-</t>
    </r>
    <r>
      <rPr>
        <sz val="12"/>
        <rFont val="宋体"/>
        <charset val="134"/>
      </rPr>
      <t>每增加</t>
    </r>
    <r>
      <rPr>
        <sz val="12"/>
        <rFont val="Times New Roman"/>
        <charset val="134"/>
      </rPr>
      <t>10</t>
    </r>
    <r>
      <rPr>
        <sz val="12"/>
        <rFont val="宋体"/>
        <charset val="134"/>
      </rPr>
      <t>分钟（加收）</t>
    </r>
  </si>
  <si>
    <t>015200000100100</t>
  </si>
  <si>
    <r>
      <rPr>
        <sz val="12"/>
        <rFont val="宋体"/>
        <charset val="134"/>
      </rPr>
      <t>神经发育障碍康复训练（个体）</t>
    </r>
    <r>
      <rPr>
        <sz val="12"/>
        <rFont val="Times New Roman"/>
        <charset val="134"/>
      </rPr>
      <t>-</t>
    </r>
    <r>
      <rPr>
        <sz val="12"/>
        <rFont val="宋体"/>
        <charset val="134"/>
      </rPr>
      <t>人工智能辅助训练（扩展）</t>
    </r>
  </si>
  <si>
    <t>015200000110000</t>
  </si>
  <si>
    <t>神经发育障碍康复训练（团体）</t>
  </si>
  <si>
    <t>通过一对多的形式，根据患者发育和能力评估结果制定计划，对患者进行技能训练，帮助患儿提升能力。</t>
  </si>
  <si>
    <t>015200000110001</t>
  </si>
  <si>
    <r>
      <rPr>
        <sz val="12"/>
        <rFont val="宋体"/>
        <charset val="134"/>
      </rPr>
      <t>神经发育障碍康复训练（团体）</t>
    </r>
    <r>
      <rPr>
        <sz val="12"/>
        <rFont val="Times New Roman"/>
        <charset val="134"/>
      </rPr>
      <t>-</t>
    </r>
    <r>
      <rPr>
        <sz val="12"/>
        <rFont val="宋体"/>
        <charset val="134"/>
      </rPr>
      <t>每增加</t>
    </r>
    <r>
      <rPr>
        <sz val="12"/>
        <rFont val="Times New Roman"/>
        <charset val="134"/>
      </rPr>
      <t>10</t>
    </r>
    <r>
      <rPr>
        <sz val="12"/>
        <rFont val="宋体"/>
        <charset val="134"/>
      </rPr>
      <t>分钟（加收）</t>
    </r>
  </si>
  <si>
    <t>015200000110100</t>
  </si>
  <si>
    <r>
      <rPr>
        <sz val="12"/>
        <rFont val="宋体"/>
        <charset val="134"/>
      </rPr>
      <t>神经发育障碍康复训练（团体）</t>
    </r>
    <r>
      <rPr>
        <sz val="12"/>
        <rFont val="Times New Roman"/>
        <charset val="134"/>
      </rPr>
      <t>-</t>
    </r>
    <r>
      <rPr>
        <sz val="12"/>
        <rFont val="宋体"/>
        <charset val="134"/>
      </rPr>
      <t>人工智能辅助训练（扩展）</t>
    </r>
  </si>
  <si>
    <t>D</t>
  </si>
  <si>
    <t>015100000010000</t>
  </si>
  <si>
    <t>认知功能检查</t>
  </si>
  <si>
    <t>应用常用工具、仪器设备和软件程序等方式，对患者的记忆、注意、执行等认知功能水平进行测评分析，做出认知功能有无障碍及严重程度的判断。</t>
  </si>
  <si>
    <t>所定价格涵盖资料收集、状态评估、应用各种方式测查、分析、得出结论等步骤所需的人力资源、设备成本与基本物质资源消耗。</t>
  </si>
  <si>
    <t>次</t>
  </si>
  <si>
    <t>不与临床量表项目同时收取。</t>
  </si>
  <si>
    <t>015100000010100</t>
  </si>
  <si>
    <r>
      <rPr>
        <sz val="12"/>
        <rFont val="宋体"/>
        <charset val="134"/>
      </rPr>
      <t>认知功能检查</t>
    </r>
    <r>
      <rPr>
        <sz val="12"/>
        <rFont val="Times New Roman"/>
        <charset val="134"/>
      </rPr>
      <t>-</t>
    </r>
    <r>
      <rPr>
        <sz val="12"/>
        <rFont val="宋体"/>
        <charset val="134"/>
      </rPr>
      <t>人工智能辅助检查（扩展）</t>
    </r>
  </si>
  <si>
    <t>015100000020000</t>
  </si>
  <si>
    <t>吞咽功能检查</t>
  </si>
  <si>
    <t>应用各种筛查技术以及食物稠度粘度测试等临床吞咽功能检查方式，对影响患者吞咽过程的器官结构及功能进行检查，做出吞咽功能有无障碍及严重程度的判断。</t>
  </si>
  <si>
    <t>015100000020100</t>
  </si>
  <si>
    <r>
      <rPr>
        <sz val="12"/>
        <rFont val="宋体"/>
        <charset val="134"/>
      </rPr>
      <t>吞咽功能检查</t>
    </r>
    <r>
      <rPr>
        <sz val="12"/>
        <rFont val="Times New Roman"/>
        <charset val="134"/>
      </rPr>
      <t>-</t>
    </r>
    <r>
      <rPr>
        <sz val="12"/>
        <rFont val="宋体"/>
        <charset val="134"/>
      </rPr>
      <t>人工智能辅助检查（扩展）</t>
    </r>
  </si>
  <si>
    <t>015100000030000</t>
  </si>
  <si>
    <t>言语功能检查</t>
  </si>
  <si>
    <r>
      <rPr>
        <sz val="12"/>
        <rFont val="宋体"/>
        <charset val="134"/>
      </rPr>
      <t>应用言语</t>
    </r>
    <r>
      <rPr>
        <sz val="12"/>
        <rFont val="Times New Roman"/>
        <charset val="134"/>
      </rPr>
      <t>-</t>
    </r>
    <r>
      <rPr>
        <sz val="12"/>
        <rFont val="宋体"/>
        <charset val="134"/>
      </rPr>
      <t>语言筛查工具及设备、构音评估方法等手段，对患者的发声、构音等言语能力及听理解、复述、朗读等语言能力进行测查分析，做出言语</t>
    </r>
    <r>
      <rPr>
        <sz val="12"/>
        <rFont val="Times New Roman"/>
        <charset val="134"/>
      </rPr>
      <t>-</t>
    </r>
    <r>
      <rPr>
        <sz val="12"/>
        <rFont val="宋体"/>
        <charset val="134"/>
      </rPr>
      <t>语言功能有无障碍及严重程度的判断。</t>
    </r>
  </si>
  <si>
    <t>015100000030100</t>
  </si>
  <si>
    <r>
      <rPr>
        <sz val="12"/>
        <rFont val="宋体"/>
        <charset val="134"/>
      </rPr>
      <t>言语功能检查</t>
    </r>
    <r>
      <rPr>
        <sz val="12"/>
        <rFont val="Times New Roman"/>
        <charset val="134"/>
      </rPr>
      <t>-</t>
    </r>
    <r>
      <rPr>
        <sz val="12"/>
        <rFont val="宋体"/>
        <charset val="134"/>
      </rPr>
      <t>人工智能辅助检查（扩展）</t>
    </r>
  </si>
  <si>
    <t>015100000040000</t>
  </si>
  <si>
    <t>运动功能检查</t>
  </si>
  <si>
    <t>应用各种方式，对患者的肌力、关节活动范围、平衡功能、步态、体态等运动功能进行测查分析，做出运动功能有无障碍及严重程度的判断。</t>
  </si>
  <si>
    <t>所定价格涵盖资料收集、状态评估、应用各种方式测查、分析、得出结论等步骤所需的人力资源与基本物质资源消耗。</t>
  </si>
  <si>
    <t>015100000040100</t>
  </si>
  <si>
    <r>
      <rPr>
        <sz val="12"/>
        <rFont val="宋体"/>
        <charset val="134"/>
      </rPr>
      <t>运动功能检查</t>
    </r>
    <r>
      <rPr>
        <sz val="12"/>
        <rFont val="Times New Roman"/>
        <charset val="134"/>
      </rPr>
      <t>-</t>
    </r>
    <r>
      <rPr>
        <sz val="12"/>
        <rFont val="宋体"/>
        <charset val="134"/>
      </rPr>
      <t>人工智能辅助检查（扩展）</t>
    </r>
  </si>
  <si>
    <t>015100000050000</t>
  </si>
  <si>
    <t>脏器功能检查</t>
  </si>
  <si>
    <t>应用各种工具、仪器设备等方式，对患者的运动心功能、运动肺功能、呼吸肌功能、膀胱容量等脏器功能进行检查分析，做出脏器功能有无障碍及严重程度的判断。</t>
  </si>
  <si>
    <t>015100000050100</t>
  </si>
  <si>
    <r>
      <rPr>
        <sz val="12"/>
        <rFont val="宋体"/>
        <charset val="134"/>
      </rPr>
      <t>脏器功能检查</t>
    </r>
    <r>
      <rPr>
        <sz val="12"/>
        <rFont val="Times New Roman"/>
        <charset val="134"/>
      </rPr>
      <t>-</t>
    </r>
    <r>
      <rPr>
        <sz val="12"/>
        <rFont val="宋体"/>
        <charset val="134"/>
      </rPr>
      <t>人工智能辅助检查（扩展）</t>
    </r>
  </si>
  <si>
    <t>015100000060000</t>
  </si>
  <si>
    <t>神经发育障碍检查</t>
  </si>
  <si>
    <t>由受培训专业人员、运用专门工具对于患者的认知、注意力、执行功能、社会、情感、智力、运动能力的发育和发展进行评估结果，为神经发育障碍患者的诊断、治疗和康复提供依据。</t>
  </si>
  <si>
    <t>015100000060100</t>
  </si>
  <si>
    <r>
      <rPr>
        <sz val="12"/>
        <rFont val="宋体"/>
        <charset val="134"/>
      </rPr>
      <t>神经发育障碍检查</t>
    </r>
    <r>
      <rPr>
        <sz val="12"/>
        <rFont val="Times New Roman"/>
        <charset val="134"/>
      </rPr>
      <t>-</t>
    </r>
    <r>
      <rPr>
        <sz val="12"/>
        <rFont val="宋体"/>
        <charset val="134"/>
      </rPr>
      <t>人工智能辅助检查（扩展）</t>
    </r>
  </si>
</sst>
</file>

<file path=xl/styles.xml><?xml version="1.0" encoding="utf-8"?>
<styleSheet xmlns="http://schemas.openxmlformats.org/spreadsheetml/2006/main" xmlns:mc="http://schemas.openxmlformats.org/markup-compatibility/2006" xmlns:xr9="http://schemas.microsoft.com/office/spreadsheetml/2016/revision9" mc:Ignorable="xr9">
  <numFmts count="5">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_ "/>
  </numFmts>
  <fonts count="35">
    <font>
      <sz val="11"/>
      <color theme="1"/>
      <name val="宋体"/>
      <charset val="134"/>
      <scheme val="minor"/>
    </font>
    <font>
      <sz val="11"/>
      <name val="宋体"/>
      <charset val="134"/>
      <scheme val="minor"/>
    </font>
    <font>
      <b/>
      <sz val="11"/>
      <name val="宋体"/>
      <charset val="134"/>
      <scheme val="minor"/>
    </font>
    <font>
      <b/>
      <sz val="18"/>
      <name val="宋体"/>
      <charset val="134"/>
      <scheme val="minor"/>
    </font>
    <font>
      <sz val="16"/>
      <name val="宋体"/>
      <charset val="134"/>
      <scheme val="minor"/>
    </font>
    <font>
      <sz val="16"/>
      <name val="黑体"/>
      <charset val="134"/>
    </font>
    <font>
      <sz val="16"/>
      <name val="Times New Roman"/>
      <charset val="134"/>
    </font>
    <font>
      <sz val="18"/>
      <name val="Times New Roman Regular"/>
      <charset val="134"/>
    </font>
    <font>
      <sz val="18"/>
      <name val="Times New Roman"/>
      <charset val="134"/>
    </font>
    <font>
      <sz val="20"/>
      <name val="方正小标宋简体"/>
      <charset val="134"/>
    </font>
    <font>
      <sz val="11"/>
      <name val="宋体"/>
      <charset val="134"/>
    </font>
    <font>
      <sz val="14"/>
      <name val="黑体"/>
      <charset val="134"/>
    </font>
    <font>
      <b/>
      <sz val="12"/>
      <color theme="1"/>
      <name val="宋体"/>
      <charset val="134"/>
      <scheme val="minor"/>
    </font>
    <font>
      <sz val="12"/>
      <name val="Times New Roman"/>
      <charset val="134"/>
    </font>
    <font>
      <sz val="12"/>
      <name val="宋体"/>
      <charset val="134"/>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11"/>
      <name val="Times New Roman"/>
      <charset val="134"/>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3">
    <border>
      <left/>
      <right/>
      <top/>
      <bottom/>
      <diagonal/>
    </border>
    <border>
      <left style="thin">
        <color auto="1"/>
      </left>
      <right style="thin">
        <color auto="1"/>
      </right>
      <top style="thin">
        <color auto="1"/>
      </top>
      <bottom style="thin">
        <color auto="1"/>
      </bottom>
      <diagonal/>
    </border>
    <border>
      <left style="thin">
        <color auto="1"/>
      </left>
      <right style="thin">
        <color auto="1"/>
      </right>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0">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15" fillId="0" borderId="0" applyNumberFormat="0" applyFill="0" applyBorder="0" applyAlignment="0" applyProtection="0">
      <alignment vertical="center"/>
    </xf>
    <xf numFmtId="0" fontId="16" fillId="0" borderId="0" applyNumberFormat="0" applyFill="0" applyBorder="0" applyAlignment="0" applyProtection="0">
      <alignment vertical="center"/>
    </xf>
    <xf numFmtId="0" fontId="0" fillId="2" borderId="5" applyNumberFormat="0" applyFont="0" applyAlignment="0" applyProtection="0">
      <alignment vertical="center"/>
    </xf>
    <xf numFmtId="0" fontId="17" fillId="0" borderId="0" applyNumberFormat="0" applyFill="0" applyBorder="0" applyAlignment="0" applyProtection="0">
      <alignment vertical="center"/>
    </xf>
    <xf numFmtId="0" fontId="18" fillId="0" borderId="0" applyNumberFormat="0" applyFill="0" applyBorder="0" applyAlignment="0" applyProtection="0">
      <alignment vertical="center"/>
    </xf>
    <xf numFmtId="0" fontId="19" fillId="0" borderId="0" applyNumberFormat="0" applyFill="0" applyBorder="0" applyAlignment="0" applyProtection="0">
      <alignment vertical="center"/>
    </xf>
    <xf numFmtId="0" fontId="20" fillId="0" borderId="6" applyNumberFormat="0" applyFill="0" applyAlignment="0" applyProtection="0">
      <alignment vertical="center"/>
    </xf>
    <xf numFmtId="0" fontId="21" fillId="0" borderId="6" applyNumberFormat="0" applyFill="0" applyAlignment="0" applyProtection="0">
      <alignment vertical="center"/>
    </xf>
    <xf numFmtId="0" fontId="22" fillId="0" borderId="7" applyNumberFormat="0" applyFill="0" applyAlignment="0" applyProtection="0">
      <alignment vertical="center"/>
    </xf>
    <xf numFmtId="0" fontId="22" fillId="0" borderId="0" applyNumberFormat="0" applyFill="0" applyBorder="0" applyAlignment="0" applyProtection="0">
      <alignment vertical="center"/>
    </xf>
    <xf numFmtId="0" fontId="23" fillId="3" borderId="8" applyNumberFormat="0" applyAlignment="0" applyProtection="0">
      <alignment vertical="center"/>
    </xf>
    <xf numFmtId="0" fontId="24" fillId="4" borderId="9" applyNumberFormat="0" applyAlignment="0" applyProtection="0">
      <alignment vertical="center"/>
    </xf>
    <xf numFmtId="0" fontId="25" fillId="4" borderId="8" applyNumberFormat="0" applyAlignment="0" applyProtection="0">
      <alignment vertical="center"/>
    </xf>
    <xf numFmtId="0" fontId="26" fillId="5" borderId="10" applyNumberFormat="0" applyAlignment="0" applyProtection="0">
      <alignment vertical="center"/>
    </xf>
    <xf numFmtId="0" fontId="27" fillId="0" borderId="11" applyNumberFormat="0" applyFill="0" applyAlignment="0" applyProtection="0">
      <alignment vertical="center"/>
    </xf>
    <xf numFmtId="0" fontId="28" fillId="0" borderId="12" applyNumberFormat="0" applyFill="0" applyAlignment="0" applyProtection="0">
      <alignment vertical="center"/>
    </xf>
    <xf numFmtId="0" fontId="29" fillId="6" borderId="0" applyNumberFormat="0" applyBorder="0" applyAlignment="0" applyProtection="0">
      <alignment vertical="center"/>
    </xf>
    <xf numFmtId="0" fontId="30" fillId="7" borderId="0" applyNumberFormat="0" applyBorder="0" applyAlignment="0" applyProtection="0">
      <alignment vertical="center"/>
    </xf>
    <xf numFmtId="0" fontId="31" fillId="8" borderId="0" applyNumberFormat="0" applyBorder="0" applyAlignment="0" applyProtection="0">
      <alignment vertical="center"/>
    </xf>
    <xf numFmtId="0" fontId="32" fillId="9" borderId="0" applyNumberFormat="0" applyBorder="0" applyAlignment="0" applyProtection="0">
      <alignment vertical="center"/>
    </xf>
    <xf numFmtId="0" fontId="33" fillId="10" borderId="0" applyNumberFormat="0" applyBorder="0" applyAlignment="0" applyProtection="0">
      <alignment vertical="center"/>
    </xf>
    <xf numFmtId="0" fontId="33" fillId="11" borderId="0" applyNumberFormat="0" applyBorder="0" applyAlignment="0" applyProtection="0">
      <alignment vertical="center"/>
    </xf>
    <xf numFmtId="0" fontId="32" fillId="12" borderId="0" applyNumberFormat="0" applyBorder="0" applyAlignment="0" applyProtection="0">
      <alignment vertical="center"/>
    </xf>
    <xf numFmtId="0" fontId="32" fillId="13" borderId="0" applyNumberFormat="0" applyBorder="0" applyAlignment="0" applyProtection="0">
      <alignment vertical="center"/>
    </xf>
    <xf numFmtId="0" fontId="33" fillId="14" borderId="0" applyNumberFormat="0" applyBorder="0" applyAlignment="0" applyProtection="0">
      <alignment vertical="center"/>
    </xf>
    <xf numFmtId="0" fontId="33" fillId="15" borderId="0" applyNumberFormat="0" applyBorder="0" applyAlignment="0" applyProtection="0">
      <alignment vertical="center"/>
    </xf>
    <xf numFmtId="0" fontId="32" fillId="16" borderId="0" applyNumberFormat="0" applyBorder="0" applyAlignment="0" applyProtection="0">
      <alignment vertical="center"/>
    </xf>
    <xf numFmtId="0" fontId="32" fillId="17" borderId="0" applyNumberFormat="0" applyBorder="0" applyAlignment="0" applyProtection="0">
      <alignment vertical="center"/>
    </xf>
    <xf numFmtId="0" fontId="33" fillId="18" borderId="0" applyNumberFormat="0" applyBorder="0" applyAlignment="0" applyProtection="0">
      <alignment vertical="center"/>
    </xf>
    <xf numFmtId="0" fontId="33" fillId="19" borderId="0" applyNumberFormat="0" applyBorder="0" applyAlignment="0" applyProtection="0">
      <alignment vertical="center"/>
    </xf>
    <xf numFmtId="0" fontId="32" fillId="20" borderId="0" applyNumberFormat="0" applyBorder="0" applyAlignment="0" applyProtection="0">
      <alignment vertical="center"/>
    </xf>
    <xf numFmtId="0" fontId="32" fillId="21" borderId="0" applyNumberFormat="0" applyBorder="0" applyAlignment="0" applyProtection="0">
      <alignment vertical="center"/>
    </xf>
    <xf numFmtId="0" fontId="33" fillId="22" borderId="0" applyNumberFormat="0" applyBorder="0" applyAlignment="0" applyProtection="0">
      <alignment vertical="center"/>
    </xf>
    <xf numFmtId="0" fontId="33" fillId="23" borderId="0" applyNumberFormat="0" applyBorder="0" applyAlignment="0" applyProtection="0">
      <alignment vertical="center"/>
    </xf>
    <xf numFmtId="0" fontId="32" fillId="24" borderId="0" applyNumberFormat="0" applyBorder="0" applyAlignment="0" applyProtection="0">
      <alignment vertical="center"/>
    </xf>
    <xf numFmtId="0" fontId="32" fillId="25" borderId="0" applyNumberFormat="0" applyBorder="0" applyAlignment="0" applyProtection="0">
      <alignment vertical="center"/>
    </xf>
    <xf numFmtId="0" fontId="33" fillId="26" borderId="0" applyNumberFormat="0" applyBorder="0" applyAlignment="0" applyProtection="0">
      <alignment vertical="center"/>
    </xf>
    <xf numFmtId="0" fontId="33" fillId="27" borderId="0" applyNumberFormat="0" applyBorder="0" applyAlignment="0" applyProtection="0">
      <alignment vertical="center"/>
    </xf>
    <xf numFmtId="0" fontId="32" fillId="28" borderId="0" applyNumberFormat="0" applyBorder="0" applyAlignment="0" applyProtection="0">
      <alignment vertical="center"/>
    </xf>
    <xf numFmtId="0" fontId="32" fillId="29" borderId="0" applyNumberFormat="0" applyBorder="0" applyAlignment="0" applyProtection="0">
      <alignment vertical="center"/>
    </xf>
    <xf numFmtId="0" fontId="33" fillId="30" borderId="0" applyNumberFormat="0" applyBorder="0" applyAlignment="0" applyProtection="0">
      <alignment vertical="center"/>
    </xf>
    <xf numFmtId="0" fontId="33" fillId="31" borderId="0" applyNumberFormat="0" applyBorder="0" applyAlignment="0" applyProtection="0">
      <alignment vertical="center"/>
    </xf>
    <xf numFmtId="0" fontId="32" fillId="32" borderId="0" applyNumberFormat="0" applyBorder="0" applyAlignment="0" applyProtection="0">
      <alignment vertical="center"/>
    </xf>
    <xf numFmtId="0" fontId="0" fillId="0" borderId="0">
      <alignment vertical="center"/>
    </xf>
  </cellStyleXfs>
  <cellXfs count="29">
    <xf numFmtId="0" fontId="0" fillId="0" borderId="0" xfId="0">
      <alignment vertical="center"/>
    </xf>
    <xf numFmtId="0" fontId="1" fillId="0" borderId="0" xfId="0" applyFont="1" applyFill="1">
      <alignment vertical="center"/>
    </xf>
    <xf numFmtId="0" fontId="2" fillId="0" borderId="0" xfId="0" applyFont="1" applyFill="1">
      <alignment vertical="center"/>
    </xf>
    <xf numFmtId="0" fontId="3" fillId="0" borderId="0" xfId="0" applyFont="1" applyFill="1" applyAlignment="1">
      <alignment horizontal="center" vertical="center"/>
    </xf>
    <xf numFmtId="0" fontId="4" fillId="0" borderId="0" xfId="0" applyFont="1" applyFill="1">
      <alignment vertical="center"/>
    </xf>
    <xf numFmtId="0" fontId="1" fillId="0" borderId="0" xfId="0" applyFont="1" applyFill="1" applyAlignment="1">
      <alignment horizontal="center" vertical="center" wrapText="1"/>
    </xf>
    <xf numFmtId="0" fontId="1" fillId="0" borderId="0" xfId="0" applyFont="1" applyFill="1" applyAlignment="1">
      <alignment horizontal="left" vertical="center" wrapText="1"/>
    </xf>
    <xf numFmtId="0" fontId="1" fillId="0" borderId="0" xfId="0" applyFont="1" applyFill="1" applyAlignment="1">
      <alignment vertical="center" wrapText="1"/>
    </xf>
    <xf numFmtId="0" fontId="5" fillId="0" borderId="0" xfId="0" applyFont="1" applyFill="1" applyAlignment="1">
      <alignment vertical="center"/>
    </xf>
    <xf numFmtId="0" fontId="6" fillId="0" borderId="0" xfId="0" applyFont="1" applyFill="1" applyAlignment="1">
      <alignment vertical="center"/>
    </xf>
    <xf numFmtId="0" fontId="7" fillId="0" borderId="0" xfId="0" applyFont="1" applyFill="1" applyBorder="1" applyAlignment="1">
      <alignment vertical="center" wrapText="1"/>
    </xf>
    <xf numFmtId="0" fontId="8" fillId="0" borderId="0" xfId="0" applyFont="1" applyFill="1" applyBorder="1" applyAlignment="1">
      <alignment horizontal="center" vertical="center" wrapText="1"/>
    </xf>
    <xf numFmtId="0" fontId="9" fillId="0" borderId="0" xfId="0" applyFont="1" applyFill="1" applyAlignment="1">
      <alignment horizontal="center" vertical="center" wrapText="1"/>
    </xf>
    <xf numFmtId="0" fontId="10" fillId="0" borderId="1" xfId="0" applyFont="1" applyFill="1" applyBorder="1" applyAlignment="1">
      <alignment horizontal="left" vertical="center" wrapText="1"/>
    </xf>
    <xf numFmtId="0" fontId="11" fillId="0" borderId="2" xfId="0" applyFont="1" applyFill="1" applyBorder="1" applyAlignment="1">
      <alignment horizontal="center" vertical="center" wrapText="1"/>
    </xf>
    <xf numFmtId="176" fontId="12" fillId="0" borderId="2" xfId="0" applyNumberFormat="1" applyFont="1" applyFill="1" applyBorder="1" applyAlignment="1">
      <alignment horizontal="center" vertical="center" wrapText="1"/>
    </xf>
    <xf numFmtId="0" fontId="11" fillId="0" borderId="1" xfId="0" applyFont="1" applyFill="1" applyBorder="1" applyAlignment="1">
      <alignment horizontal="center" vertical="center" wrapText="1"/>
    </xf>
    <xf numFmtId="176" fontId="12" fillId="0" borderId="1" xfId="0" applyNumberFormat="1" applyFont="1" applyFill="1" applyBorder="1" applyAlignment="1">
      <alignment horizontal="center" vertical="center" wrapText="1"/>
    </xf>
    <xf numFmtId="0" fontId="13" fillId="0" borderId="1" xfId="0" applyFont="1" applyFill="1" applyBorder="1" applyAlignment="1">
      <alignment horizontal="center" vertical="center" wrapText="1"/>
    </xf>
    <xf numFmtId="0" fontId="14" fillId="0" borderId="1" xfId="0" applyFont="1" applyFill="1" applyBorder="1" applyAlignment="1">
      <alignment horizontal="left" vertical="center" wrapText="1"/>
    </xf>
    <xf numFmtId="0" fontId="14" fillId="0" borderId="1" xfId="0" applyFont="1" applyFill="1" applyBorder="1" applyAlignment="1">
      <alignment horizontal="center" vertical="center" wrapText="1"/>
    </xf>
    <xf numFmtId="0" fontId="13" fillId="0" borderId="1" xfId="0" applyFont="1" applyFill="1" applyBorder="1" applyAlignment="1">
      <alignment horizontal="left" vertical="center" wrapText="1"/>
    </xf>
    <xf numFmtId="0" fontId="4" fillId="0" borderId="1" xfId="0" applyFont="1" applyFill="1" applyBorder="1" applyAlignment="1">
      <alignment vertical="center"/>
    </xf>
    <xf numFmtId="0" fontId="13" fillId="0" borderId="1" xfId="0" applyFont="1" applyFill="1" applyBorder="1" applyAlignment="1">
      <alignment horizontal="center" vertical="center"/>
    </xf>
    <xf numFmtId="0" fontId="13" fillId="0" borderId="3" xfId="0" applyFont="1" applyFill="1" applyBorder="1" applyAlignment="1">
      <alignment horizontal="center" vertical="center" wrapText="1"/>
    </xf>
    <xf numFmtId="0" fontId="13" fillId="0" borderId="4" xfId="0" applyFont="1" applyFill="1" applyBorder="1" applyAlignment="1">
      <alignment horizontal="center" vertical="center" wrapText="1"/>
    </xf>
    <xf numFmtId="0" fontId="13" fillId="0" borderId="2" xfId="0" applyFont="1" applyFill="1" applyBorder="1" applyAlignment="1">
      <alignment horizontal="center" vertical="center" wrapText="1"/>
    </xf>
    <xf numFmtId="0" fontId="13" fillId="0" borderId="1" xfId="0" applyFont="1" applyFill="1" applyBorder="1" applyAlignment="1">
      <alignment vertical="center" wrapText="1"/>
    </xf>
    <xf numFmtId="0" fontId="14" fillId="0" borderId="1" xfId="0" applyFont="1" applyFill="1" applyBorder="1" applyAlignment="1">
      <alignment vertical="center"/>
    </xf>
    <xf numFmtId="0" fontId="13" fillId="0" borderId="1" xfId="0" applyFont="1" applyFill="1" applyBorder="1" applyAlignment="1" quotePrefix="1">
      <alignment horizontal="center" vertical="center" wrapText="1"/>
    </xf>
    <xf numFmtId="0" fontId="13" fillId="0" borderId="1" xfId="0" applyFont="1" applyFill="1" applyBorder="1" applyAlignment="1" quotePrefix="1">
      <alignment horizontal="center" vertical="center"/>
    </xf>
  </cellXfs>
  <cellStyles count="50">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3" xfId="49"/>
  </cellStyles>
  <tableStyles count="0" defaultTableStyle="TableStyleMedium2" defaultPivotStyle="PivotStyleLight16"/>
  <colors>
    <mruColors>
      <color rgb="00FF0000"/>
      <color rgb="00FFFF00"/>
      <color rgb="000000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tyles" Target="styles.xml"/><Relationship Id="rId3" Type="http://schemas.openxmlformats.org/officeDocument/2006/relationships/sharedStrings" Target="sharedString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M53"/>
  <sheetViews>
    <sheetView tabSelected="1" view="pageBreakPreview" zoomScaleNormal="95" workbookViewId="0">
      <selection activeCell="E4" sqref="E4:E6"/>
    </sheetView>
  </sheetViews>
  <sheetFormatPr defaultColWidth="8.63888888888889" defaultRowHeight="14.4"/>
  <cols>
    <col min="1" max="1" width="8.12962962962963" style="5" customWidth="1"/>
    <col min="2" max="2" width="6.75925925925926" style="5" customWidth="1"/>
    <col min="3" max="3" width="19.5" style="5" customWidth="1"/>
    <col min="4" max="4" width="28.1296296296296" style="5" customWidth="1"/>
    <col min="5" max="6" width="38.1296296296296" style="6" customWidth="1"/>
    <col min="7" max="7" width="12" style="7" customWidth="1"/>
    <col min="8" max="8" width="19.3703703703704" style="7" customWidth="1"/>
    <col min="9" max="9" width="21.1388888888889" style="7" hidden="1" customWidth="1"/>
    <col min="10" max="16384" width="8.63888888888889" style="1"/>
  </cols>
  <sheetData>
    <row r="1" s="1" customFormat="1" ht="22.8" spans="1:13">
      <c r="A1" s="8" t="s">
        <v>0</v>
      </c>
      <c r="B1" s="9"/>
      <c r="C1" s="10"/>
      <c r="D1" s="10"/>
      <c r="E1" s="10"/>
      <c r="F1" s="10"/>
      <c r="G1" s="10"/>
      <c r="H1" s="11"/>
      <c r="I1" s="11"/>
    </row>
    <row r="2" s="2" customFormat="1" ht="26.4" spans="1:13">
      <c r="A2" s="12" t="s">
        <v>1</v>
      </c>
      <c r="B2" s="12"/>
      <c r="C2" s="12"/>
      <c r="D2" s="12"/>
      <c r="E2" s="12"/>
      <c r="F2" s="12"/>
      <c r="G2" s="12"/>
      <c r="H2" s="12"/>
      <c r="I2" s="12"/>
      <c r="J2" s="12"/>
      <c r="K2" s="12"/>
      <c r="L2" s="12"/>
      <c r="M2" s="12"/>
    </row>
    <row r="3" s="3" customFormat="1" ht="210" customHeight="1" spans="1:13">
      <c r="A3" s="13" t="s">
        <v>2</v>
      </c>
      <c r="B3" s="13"/>
      <c r="C3" s="13"/>
      <c r="D3" s="13"/>
      <c r="E3" s="13"/>
      <c r="F3" s="13"/>
      <c r="G3" s="13"/>
      <c r="H3" s="13"/>
      <c r="I3" s="13"/>
      <c r="J3" s="13"/>
      <c r="K3" s="13"/>
      <c r="L3" s="13"/>
      <c r="M3" s="13"/>
    </row>
    <row r="4" s="3" customFormat="1" ht="22.2" spans="1:13">
      <c r="A4" s="14" t="s">
        <v>3</v>
      </c>
      <c r="B4" s="14" t="s">
        <v>4</v>
      </c>
      <c r="C4" s="14" t="s">
        <v>5</v>
      </c>
      <c r="D4" s="14" t="s">
        <v>6</v>
      </c>
      <c r="E4" s="14" t="s">
        <v>7</v>
      </c>
      <c r="F4" s="14" t="s">
        <v>8</v>
      </c>
      <c r="G4" s="14" t="s">
        <v>9</v>
      </c>
      <c r="H4" s="14" t="s">
        <v>10</v>
      </c>
      <c r="I4" s="14" t="s">
        <v>11</v>
      </c>
      <c r="J4" s="15" t="s">
        <v>12</v>
      </c>
      <c r="K4" s="15"/>
      <c r="L4" s="15"/>
      <c r="M4" s="15"/>
    </row>
    <row r="5" s="4" customFormat="1" ht="46.8" spans="1:13">
      <c r="A5" s="16"/>
      <c r="B5" s="16"/>
      <c r="C5" s="16"/>
      <c r="D5" s="16"/>
      <c r="E5" s="16"/>
      <c r="F5" s="16"/>
      <c r="G5" s="16"/>
      <c r="H5" s="16"/>
      <c r="I5" s="16"/>
      <c r="J5" s="17" t="s">
        <v>13</v>
      </c>
      <c r="K5" s="17" t="s">
        <v>14</v>
      </c>
      <c r="L5" s="17" t="s">
        <v>15</v>
      </c>
      <c r="M5" s="17" t="s">
        <v>16</v>
      </c>
    </row>
    <row r="6" s="4" customFormat="1" ht="20.4" spans="1:13">
      <c r="A6" s="16"/>
      <c r="B6" s="16"/>
      <c r="C6" s="16"/>
      <c r="D6" s="16"/>
      <c r="E6" s="16"/>
      <c r="F6" s="16"/>
      <c r="G6" s="16"/>
      <c r="H6" s="16"/>
      <c r="I6" s="16"/>
      <c r="J6" s="17" t="s">
        <v>17</v>
      </c>
      <c r="K6" s="17" t="s">
        <v>18</v>
      </c>
      <c r="L6" s="17" t="s">
        <v>18</v>
      </c>
      <c r="M6" s="17" t="s">
        <v>19</v>
      </c>
    </row>
    <row r="7" s="4" customFormat="1" ht="124.8" spans="1:13">
      <c r="A7" s="18">
        <v>1</v>
      </c>
      <c r="B7" s="18" t="s">
        <v>20</v>
      </c>
      <c r="C7" s="29" t="s">
        <v>21</v>
      </c>
      <c r="D7" s="19" t="s">
        <v>22</v>
      </c>
      <c r="E7" s="19" t="s">
        <v>23</v>
      </c>
      <c r="F7" s="19" t="s">
        <v>24</v>
      </c>
      <c r="G7" s="20" t="s">
        <v>25</v>
      </c>
      <c r="H7" s="21" t="s">
        <v>26</v>
      </c>
      <c r="I7" s="18">
        <v>60</v>
      </c>
      <c r="J7" s="22">
        <f>I7*0.78</f>
        <v>46.8</v>
      </c>
      <c r="K7" s="22">
        <f>I7*0.87</f>
        <v>52.2</v>
      </c>
      <c r="L7" s="22">
        <f>I7*0.87</f>
        <v>52.2</v>
      </c>
      <c r="M7" s="22">
        <f>I7*0.9</f>
        <v>54</v>
      </c>
    </row>
    <row r="8" s="4" customFormat="1" ht="31.2" spans="1:13">
      <c r="A8" s="18"/>
      <c r="B8" s="18" t="s">
        <v>20</v>
      </c>
      <c r="C8" s="29" t="s">
        <v>27</v>
      </c>
      <c r="D8" s="19" t="s">
        <v>28</v>
      </c>
      <c r="E8" s="21"/>
      <c r="F8" s="21"/>
      <c r="G8" s="18" t="s">
        <v>29</v>
      </c>
      <c r="H8" s="21"/>
      <c r="I8" s="18">
        <v>20</v>
      </c>
      <c r="J8" s="22">
        <f t="shared" ref="J8:J52" si="0">I8*0.78</f>
        <v>15.6</v>
      </c>
      <c r="K8" s="22">
        <f t="shared" ref="K8:K52" si="1">I8*0.87</f>
        <v>17.4</v>
      </c>
      <c r="L8" s="22">
        <f t="shared" ref="L8:L52" si="2">I8*0.87</f>
        <v>17.4</v>
      </c>
      <c r="M8" s="22">
        <f t="shared" ref="M8:M52" si="3">I8*0.9</f>
        <v>18</v>
      </c>
    </row>
    <row r="9" s="4" customFormat="1" ht="31.2" spans="1:13">
      <c r="A9" s="18"/>
      <c r="B9" s="18" t="s">
        <v>20</v>
      </c>
      <c r="C9" s="23" t="s">
        <v>30</v>
      </c>
      <c r="D9" s="19" t="s">
        <v>31</v>
      </c>
      <c r="E9" s="21"/>
      <c r="F9" s="21"/>
      <c r="G9" s="20" t="s">
        <v>25</v>
      </c>
      <c r="H9" s="21"/>
      <c r="I9" s="18">
        <v>60</v>
      </c>
      <c r="J9" s="22">
        <f t="shared" si="0"/>
        <v>46.8</v>
      </c>
      <c r="K9" s="22">
        <f t="shared" si="1"/>
        <v>52.2</v>
      </c>
      <c r="L9" s="22">
        <f t="shared" si="2"/>
        <v>52.2</v>
      </c>
      <c r="M9" s="22">
        <f t="shared" si="3"/>
        <v>54</v>
      </c>
    </row>
    <row r="10" s="4" customFormat="1" ht="62.4" spans="1:13">
      <c r="A10" s="18">
        <v>2</v>
      </c>
      <c r="B10" s="18" t="s">
        <v>20</v>
      </c>
      <c r="C10" s="23" t="s">
        <v>32</v>
      </c>
      <c r="D10" s="19" t="s">
        <v>33</v>
      </c>
      <c r="E10" s="19" t="s">
        <v>34</v>
      </c>
      <c r="F10" s="19" t="s">
        <v>35</v>
      </c>
      <c r="G10" s="20" t="s">
        <v>25</v>
      </c>
      <c r="H10" s="19" t="s">
        <v>36</v>
      </c>
      <c r="I10" s="18">
        <v>84</v>
      </c>
      <c r="J10" s="22">
        <f t="shared" si="0"/>
        <v>65.52</v>
      </c>
      <c r="K10" s="22">
        <f t="shared" si="1"/>
        <v>73.08</v>
      </c>
      <c r="L10" s="22">
        <f t="shared" si="2"/>
        <v>73.08</v>
      </c>
      <c r="M10" s="22">
        <f t="shared" si="3"/>
        <v>75.6</v>
      </c>
    </row>
    <row r="11" s="4" customFormat="1" ht="31.2" spans="1:13">
      <c r="A11" s="18"/>
      <c r="B11" s="18" t="s">
        <v>20</v>
      </c>
      <c r="C11" s="23" t="s">
        <v>37</v>
      </c>
      <c r="D11" s="19" t="s">
        <v>38</v>
      </c>
      <c r="E11" s="21"/>
      <c r="F11" s="21"/>
      <c r="G11" s="18" t="s">
        <v>29</v>
      </c>
      <c r="H11" s="21"/>
      <c r="I11" s="18">
        <v>28</v>
      </c>
      <c r="J11" s="22">
        <f t="shared" si="0"/>
        <v>21.84</v>
      </c>
      <c r="K11" s="22">
        <f t="shared" si="1"/>
        <v>24.36</v>
      </c>
      <c r="L11" s="22">
        <f t="shared" si="2"/>
        <v>24.36</v>
      </c>
      <c r="M11" s="22">
        <f t="shared" si="3"/>
        <v>25.2</v>
      </c>
    </row>
    <row r="12" s="4" customFormat="1" ht="31.2" spans="1:13">
      <c r="A12" s="18"/>
      <c r="B12" s="18" t="s">
        <v>20</v>
      </c>
      <c r="C12" s="23" t="s">
        <v>39</v>
      </c>
      <c r="D12" s="19" t="s">
        <v>40</v>
      </c>
      <c r="E12" s="21"/>
      <c r="F12" s="21"/>
      <c r="G12" s="20" t="s">
        <v>25</v>
      </c>
      <c r="H12" s="21"/>
      <c r="I12" s="18">
        <v>84</v>
      </c>
      <c r="J12" s="22">
        <f t="shared" si="0"/>
        <v>65.52</v>
      </c>
      <c r="K12" s="22">
        <f t="shared" si="1"/>
        <v>73.08</v>
      </c>
      <c r="L12" s="22">
        <f t="shared" si="2"/>
        <v>73.08</v>
      </c>
      <c r="M12" s="22">
        <f t="shared" si="3"/>
        <v>75.6</v>
      </c>
    </row>
    <row r="13" s="4" customFormat="1" ht="62.4" spans="1:13">
      <c r="A13" s="18">
        <v>3</v>
      </c>
      <c r="B13" s="18" t="s">
        <v>20</v>
      </c>
      <c r="C13" s="30" t="s">
        <v>41</v>
      </c>
      <c r="D13" s="19" t="s">
        <v>42</v>
      </c>
      <c r="E13" s="19" t="s">
        <v>43</v>
      </c>
      <c r="F13" s="19" t="s">
        <v>44</v>
      </c>
      <c r="G13" s="20" t="s">
        <v>25</v>
      </c>
      <c r="H13" s="19" t="s">
        <v>36</v>
      </c>
      <c r="I13" s="18">
        <v>96</v>
      </c>
      <c r="J13" s="22">
        <f t="shared" si="0"/>
        <v>74.88</v>
      </c>
      <c r="K13" s="22">
        <f t="shared" si="1"/>
        <v>83.52</v>
      </c>
      <c r="L13" s="22">
        <f t="shared" si="2"/>
        <v>83.52</v>
      </c>
      <c r="M13" s="22">
        <f t="shared" si="3"/>
        <v>86.4</v>
      </c>
    </row>
    <row r="14" s="4" customFormat="1" ht="31.2" spans="1:13">
      <c r="A14" s="18"/>
      <c r="B14" s="18" t="s">
        <v>20</v>
      </c>
      <c r="C14" s="23" t="s">
        <v>45</v>
      </c>
      <c r="D14" s="19" t="s">
        <v>46</v>
      </c>
      <c r="E14" s="21"/>
      <c r="F14" s="21"/>
      <c r="G14" s="18" t="s">
        <v>29</v>
      </c>
      <c r="H14" s="21"/>
      <c r="I14" s="18">
        <v>32</v>
      </c>
      <c r="J14" s="22">
        <f t="shared" si="0"/>
        <v>24.96</v>
      </c>
      <c r="K14" s="22">
        <f t="shared" si="1"/>
        <v>27.84</v>
      </c>
      <c r="L14" s="22">
        <f t="shared" si="2"/>
        <v>27.84</v>
      </c>
      <c r="M14" s="22">
        <f t="shared" si="3"/>
        <v>28.8</v>
      </c>
    </row>
    <row r="15" s="4" customFormat="1" ht="31.2" spans="1:13">
      <c r="A15" s="18"/>
      <c r="B15" s="18" t="s">
        <v>20</v>
      </c>
      <c r="C15" s="23" t="s">
        <v>47</v>
      </c>
      <c r="D15" s="19" t="s">
        <v>48</v>
      </c>
      <c r="E15" s="21"/>
      <c r="F15" s="21"/>
      <c r="G15" s="20" t="s">
        <v>25</v>
      </c>
      <c r="H15" s="21"/>
      <c r="I15" s="18">
        <v>96</v>
      </c>
      <c r="J15" s="22">
        <f t="shared" si="0"/>
        <v>74.88</v>
      </c>
      <c r="K15" s="22">
        <f t="shared" si="1"/>
        <v>83.52</v>
      </c>
      <c r="L15" s="22">
        <f t="shared" si="2"/>
        <v>83.52</v>
      </c>
      <c r="M15" s="22">
        <f t="shared" si="3"/>
        <v>86.4</v>
      </c>
    </row>
    <row r="16" s="4" customFormat="1" ht="62.4" spans="1:13">
      <c r="A16" s="24">
        <v>4</v>
      </c>
      <c r="B16" s="18" t="s">
        <v>20</v>
      </c>
      <c r="C16" s="23" t="s">
        <v>49</v>
      </c>
      <c r="D16" s="19" t="s">
        <v>50</v>
      </c>
      <c r="E16" s="19" t="s">
        <v>51</v>
      </c>
      <c r="F16" s="19" t="s">
        <v>52</v>
      </c>
      <c r="G16" s="20" t="s">
        <v>25</v>
      </c>
      <c r="H16" s="19" t="s">
        <v>36</v>
      </c>
      <c r="I16" s="18">
        <v>84</v>
      </c>
      <c r="J16" s="22">
        <f t="shared" si="0"/>
        <v>65.52</v>
      </c>
      <c r="K16" s="22">
        <f t="shared" si="1"/>
        <v>73.08</v>
      </c>
      <c r="L16" s="22">
        <f t="shared" si="2"/>
        <v>73.08</v>
      </c>
      <c r="M16" s="22">
        <f t="shared" si="3"/>
        <v>75.6</v>
      </c>
    </row>
    <row r="17" s="4" customFormat="1" ht="31.2" spans="1:13">
      <c r="A17" s="25"/>
      <c r="B17" s="18" t="s">
        <v>20</v>
      </c>
      <c r="C17" s="23" t="s">
        <v>53</v>
      </c>
      <c r="D17" s="19" t="s">
        <v>54</v>
      </c>
      <c r="E17" s="21"/>
      <c r="F17" s="21"/>
      <c r="G17" s="18" t="s">
        <v>29</v>
      </c>
      <c r="H17" s="21"/>
      <c r="I17" s="18">
        <v>28</v>
      </c>
      <c r="J17" s="22">
        <f t="shared" si="0"/>
        <v>21.84</v>
      </c>
      <c r="K17" s="22">
        <f t="shared" si="1"/>
        <v>24.36</v>
      </c>
      <c r="L17" s="22">
        <f t="shared" si="2"/>
        <v>24.36</v>
      </c>
      <c r="M17" s="22">
        <f t="shared" si="3"/>
        <v>25.2</v>
      </c>
    </row>
    <row r="18" s="4" customFormat="1" ht="31.2" spans="1:13">
      <c r="A18" s="26"/>
      <c r="B18" s="18" t="s">
        <v>20</v>
      </c>
      <c r="C18" s="23" t="s">
        <v>55</v>
      </c>
      <c r="D18" s="19" t="s">
        <v>56</v>
      </c>
      <c r="E18" s="21"/>
      <c r="F18" s="21"/>
      <c r="G18" s="20" t="s">
        <v>25</v>
      </c>
      <c r="H18" s="21"/>
      <c r="I18" s="18">
        <v>84</v>
      </c>
      <c r="J18" s="22">
        <f t="shared" si="0"/>
        <v>65.52</v>
      </c>
      <c r="K18" s="22">
        <f t="shared" si="1"/>
        <v>73.08</v>
      </c>
      <c r="L18" s="22">
        <f t="shared" si="2"/>
        <v>73.08</v>
      </c>
      <c r="M18" s="22">
        <f t="shared" si="3"/>
        <v>75.6</v>
      </c>
    </row>
    <row r="19" s="4" customFormat="1" ht="62.4" spans="1:13">
      <c r="A19" s="18">
        <v>5</v>
      </c>
      <c r="B19" s="18" t="s">
        <v>20</v>
      </c>
      <c r="C19" s="23" t="s">
        <v>57</v>
      </c>
      <c r="D19" s="19" t="s">
        <v>58</v>
      </c>
      <c r="E19" s="19" t="s">
        <v>59</v>
      </c>
      <c r="F19" s="19" t="s">
        <v>60</v>
      </c>
      <c r="G19" s="20" t="s">
        <v>25</v>
      </c>
      <c r="H19" s="19" t="s">
        <v>61</v>
      </c>
      <c r="I19" s="18">
        <v>84</v>
      </c>
      <c r="J19" s="22">
        <f t="shared" si="0"/>
        <v>65.52</v>
      </c>
      <c r="K19" s="22">
        <f t="shared" si="1"/>
        <v>73.08</v>
      </c>
      <c r="L19" s="22">
        <f t="shared" si="2"/>
        <v>73.08</v>
      </c>
      <c r="M19" s="22">
        <f t="shared" si="3"/>
        <v>75.6</v>
      </c>
    </row>
    <row r="20" s="4" customFormat="1" ht="31.2" spans="1:13">
      <c r="A20" s="18"/>
      <c r="B20" s="18" t="s">
        <v>20</v>
      </c>
      <c r="C20" s="23" t="s">
        <v>62</v>
      </c>
      <c r="D20" s="19" t="s">
        <v>63</v>
      </c>
      <c r="E20" s="27"/>
      <c r="F20" s="21"/>
      <c r="G20" s="18" t="s">
        <v>29</v>
      </c>
      <c r="H20" s="21"/>
      <c r="I20" s="18">
        <v>28</v>
      </c>
      <c r="J20" s="22">
        <f t="shared" si="0"/>
        <v>21.84</v>
      </c>
      <c r="K20" s="22">
        <f t="shared" si="1"/>
        <v>24.36</v>
      </c>
      <c r="L20" s="22">
        <f t="shared" si="2"/>
        <v>24.36</v>
      </c>
      <c r="M20" s="22">
        <f t="shared" si="3"/>
        <v>25.2</v>
      </c>
    </row>
    <row r="21" s="4" customFormat="1" ht="31.2" spans="1:13">
      <c r="A21" s="18"/>
      <c r="B21" s="18" t="s">
        <v>20</v>
      </c>
      <c r="C21" s="23" t="s">
        <v>64</v>
      </c>
      <c r="D21" s="19" t="s">
        <v>65</v>
      </c>
      <c r="E21" s="27"/>
      <c r="F21" s="21"/>
      <c r="G21" s="20" t="s">
        <v>25</v>
      </c>
      <c r="H21" s="21"/>
      <c r="I21" s="18">
        <v>42</v>
      </c>
      <c r="J21" s="22">
        <f t="shared" si="0"/>
        <v>32.76</v>
      </c>
      <c r="K21" s="22">
        <f t="shared" si="1"/>
        <v>36.54</v>
      </c>
      <c r="L21" s="22">
        <f t="shared" si="2"/>
        <v>36.54</v>
      </c>
      <c r="M21" s="22">
        <f t="shared" si="3"/>
        <v>37.8</v>
      </c>
    </row>
    <row r="22" s="4" customFormat="1" ht="31.2" spans="1:13">
      <c r="A22" s="18"/>
      <c r="B22" s="18" t="s">
        <v>20</v>
      </c>
      <c r="C22" s="23" t="s">
        <v>66</v>
      </c>
      <c r="D22" s="19" t="s">
        <v>67</v>
      </c>
      <c r="E22" s="27"/>
      <c r="F22" s="27"/>
      <c r="G22" s="20" t="s">
        <v>25</v>
      </c>
      <c r="H22" s="21"/>
      <c r="I22" s="18">
        <v>84</v>
      </c>
      <c r="J22" s="22">
        <f t="shared" si="0"/>
        <v>65.52</v>
      </c>
      <c r="K22" s="22">
        <f t="shared" si="1"/>
        <v>73.08</v>
      </c>
      <c r="L22" s="22">
        <f t="shared" si="2"/>
        <v>73.08</v>
      </c>
      <c r="M22" s="22">
        <f t="shared" si="3"/>
        <v>75.6</v>
      </c>
    </row>
    <row r="23" s="4" customFormat="1" ht="62.4" spans="1:13">
      <c r="A23" s="24">
        <v>6</v>
      </c>
      <c r="B23" s="18" t="s">
        <v>20</v>
      </c>
      <c r="C23" s="23" t="s">
        <v>68</v>
      </c>
      <c r="D23" s="19" t="s">
        <v>69</v>
      </c>
      <c r="E23" s="19" t="s">
        <v>70</v>
      </c>
      <c r="F23" s="19" t="s">
        <v>71</v>
      </c>
      <c r="G23" s="20" t="s">
        <v>25</v>
      </c>
      <c r="H23" s="19" t="s">
        <v>36</v>
      </c>
      <c r="I23" s="18">
        <v>84</v>
      </c>
      <c r="J23" s="22">
        <f t="shared" si="0"/>
        <v>65.52</v>
      </c>
      <c r="K23" s="22">
        <f t="shared" si="1"/>
        <v>73.08</v>
      </c>
      <c r="L23" s="22">
        <f t="shared" si="2"/>
        <v>73.08</v>
      </c>
      <c r="M23" s="22">
        <f t="shared" si="3"/>
        <v>75.6</v>
      </c>
    </row>
    <row r="24" s="4" customFormat="1" ht="31.2" spans="1:13">
      <c r="A24" s="25"/>
      <c r="B24" s="18" t="s">
        <v>20</v>
      </c>
      <c r="C24" s="23" t="s">
        <v>72</v>
      </c>
      <c r="D24" s="19" t="s">
        <v>73</v>
      </c>
      <c r="E24" s="27"/>
      <c r="F24" s="21"/>
      <c r="G24" s="18" t="s">
        <v>29</v>
      </c>
      <c r="H24" s="21"/>
      <c r="I24" s="18">
        <v>28</v>
      </c>
      <c r="J24" s="22">
        <f t="shared" si="0"/>
        <v>21.84</v>
      </c>
      <c r="K24" s="22">
        <f t="shared" si="1"/>
        <v>24.36</v>
      </c>
      <c r="L24" s="22">
        <f t="shared" si="2"/>
        <v>24.36</v>
      </c>
      <c r="M24" s="22">
        <f t="shared" si="3"/>
        <v>25.2</v>
      </c>
    </row>
    <row r="25" s="4" customFormat="1" ht="31.2" spans="1:13">
      <c r="A25" s="26"/>
      <c r="B25" s="18" t="s">
        <v>20</v>
      </c>
      <c r="C25" s="23" t="s">
        <v>74</v>
      </c>
      <c r="D25" s="19" t="s">
        <v>75</v>
      </c>
      <c r="E25" s="27"/>
      <c r="F25" s="27"/>
      <c r="G25" s="20" t="s">
        <v>25</v>
      </c>
      <c r="H25" s="21"/>
      <c r="I25" s="18">
        <v>84</v>
      </c>
      <c r="J25" s="22">
        <f t="shared" si="0"/>
        <v>65.52</v>
      </c>
      <c r="K25" s="22">
        <f t="shared" si="1"/>
        <v>73.08</v>
      </c>
      <c r="L25" s="22">
        <f t="shared" si="2"/>
        <v>73.08</v>
      </c>
      <c r="M25" s="22">
        <f t="shared" si="3"/>
        <v>75.6</v>
      </c>
    </row>
    <row r="26" s="4" customFormat="1" ht="46.8" spans="1:13">
      <c r="A26" s="18">
        <v>7</v>
      </c>
      <c r="B26" s="18" t="s">
        <v>20</v>
      </c>
      <c r="C26" s="23" t="s">
        <v>76</v>
      </c>
      <c r="D26" s="19" t="s">
        <v>77</v>
      </c>
      <c r="E26" s="19" t="s">
        <v>78</v>
      </c>
      <c r="F26" s="19" t="s">
        <v>79</v>
      </c>
      <c r="G26" s="20" t="s">
        <v>25</v>
      </c>
      <c r="H26" s="19" t="s">
        <v>36</v>
      </c>
      <c r="I26" s="18">
        <v>24</v>
      </c>
      <c r="J26" s="22">
        <f t="shared" si="0"/>
        <v>18.72</v>
      </c>
      <c r="K26" s="22">
        <f t="shared" si="1"/>
        <v>20.88</v>
      </c>
      <c r="L26" s="22">
        <f t="shared" si="2"/>
        <v>20.88</v>
      </c>
      <c r="M26" s="22">
        <f t="shared" si="3"/>
        <v>21.6</v>
      </c>
    </row>
    <row r="27" s="4" customFormat="1" ht="31.2" spans="1:13">
      <c r="A27" s="18"/>
      <c r="B27" s="18" t="s">
        <v>20</v>
      </c>
      <c r="C27" s="23" t="s">
        <v>80</v>
      </c>
      <c r="D27" s="19" t="s">
        <v>81</v>
      </c>
      <c r="E27" s="27"/>
      <c r="F27" s="21"/>
      <c r="G27" s="18" t="s">
        <v>29</v>
      </c>
      <c r="H27" s="21"/>
      <c r="I27" s="18">
        <v>8</v>
      </c>
      <c r="J27" s="22">
        <f t="shared" si="0"/>
        <v>6.24</v>
      </c>
      <c r="K27" s="22">
        <f t="shared" si="1"/>
        <v>6.96</v>
      </c>
      <c r="L27" s="22">
        <f t="shared" si="2"/>
        <v>6.96</v>
      </c>
      <c r="M27" s="22">
        <f t="shared" si="3"/>
        <v>7.2</v>
      </c>
    </row>
    <row r="28" s="4" customFormat="1" ht="31.2" spans="1:13">
      <c r="A28" s="18"/>
      <c r="B28" s="18" t="s">
        <v>20</v>
      </c>
      <c r="C28" s="23" t="s">
        <v>82</v>
      </c>
      <c r="D28" s="19" t="s">
        <v>83</v>
      </c>
      <c r="E28" s="27"/>
      <c r="F28" s="27"/>
      <c r="G28" s="20" t="s">
        <v>25</v>
      </c>
      <c r="H28" s="21"/>
      <c r="I28" s="18">
        <v>24</v>
      </c>
      <c r="J28" s="22">
        <f t="shared" si="0"/>
        <v>18.72</v>
      </c>
      <c r="K28" s="22">
        <f t="shared" si="1"/>
        <v>20.88</v>
      </c>
      <c r="L28" s="22">
        <f t="shared" si="2"/>
        <v>20.88</v>
      </c>
      <c r="M28" s="22">
        <f t="shared" si="3"/>
        <v>21.6</v>
      </c>
    </row>
    <row r="29" s="4" customFormat="1" ht="78" spans="1:13">
      <c r="A29" s="18">
        <v>8</v>
      </c>
      <c r="B29" s="18" t="s">
        <v>20</v>
      </c>
      <c r="C29" s="23" t="s">
        <v>84</v>
      </c>
      <c r="D29" s="19" t="s">
        <v>85</v>
      </c>
      <c r="E29" s="19" t="s">
        <v>86</v>
      </c>
      <c r="F29" s="19" t="s">
        <v>87</v>
      </c>
      <c r="G29" s="20" t="s">
        <v>25</v>
      </c>
      <c r="H29" s="19" t="s">
        <v>36</v>
      </c>
      <c r="I29" s="18">
        <v>84</v>
      </c>
      <c r="J29" s="22">
        <f t="shared" si="0"/>
        <v>65.52</v>
      </c>
      <c r="K29" s="22">
        <f t="shared" si="1"/>
        <v>73.08</v>
      </c>
      <c r="L29" s="22">
        <f t="shared" si="2"/>
        <v>73.08</v>
      </c>
      <c r="M29" s="22">
        <f t="shared" si="3"/>
        <v>75.6</v>
      </c>
    </row>
    <row r="30" s="1" customFormat="1" ht="31.2" spans="1:13">
      <c r="A30" s="18"/>
      <c r="B30" s="18" t="s">
        <v>20</v>
      </c>
      <c r="C30" s="23" t="s">
        <v>88</v>
      </c>
      <c r="D30" s="19" t="s">
        <v>89</v>
      </c>
      <c r="E30" s="27"/>
      <c r="F30" s="21"/>
      <c r="G30" s="18" t="s">
        <v>29</v>
      </c>
      <c r="H30" s="21"/>
      <c r="I30" s="18">
        <v>28</v>
      </c>
      <c r="J30" s="22">
        <f t="shared" si="0"/>
        <v>21.84</v>
      </c>
      <c r="K30" s="22">
        <f t="shared" si="1"/>
        <v>24.36</v>
      </c>
      <c r="L30" s="22">
        <f t="shared" si="2"/>
        <v>24.36</v>
      </c>
      <c r="M30" s="22">
        <f t="shared" si="3"/>
        <v>25.2</v>
      </c>
    </row>
    <row r="31" s="1" customFormat="1" ht="31.2" spans="1:13">
      <c r="A31" s="18"/>
      <c r="B31" s="18" t="s">
        <v>20</v>
      </c>
      <c r="C31" s="23" t="s">
        <v>90</v>
      </c>
      <c r="D31" s="19" t="s">
        <v>91</v>
      </c>
      <c r="E31" s="27"/>
      <c r="F31" s="21"/>
      <c r="G31" s="20" t="s">
        <v>25</v>
      </c>
      <c r="H31" s="21"/>
      <c r="I31" s="18">
        <v>84</v>
      </c>
      <c r="J31" s="22">
        <f t="shared" si="0"/>
        <v>65.52</v>
      </c>
      <c r="K31" s="22">
        <f t="shared" si="1"/>
        <v>73.08</v>
      </c>
      <c r="L31" s="22">
        <f t="shared" si="2"/>
        <v>73.08</v>
      </c>
      <c r="M31" s="22">
        <f t="shared" si="3"/>
        <v>75.6</v>
      </c>
    </row>
    <row r="32" s="1" customFormat="1" ht="78" spans="1:13">
      <c r="A32" s="18">
        <v>9</v>
      </c>
      <c r="B32" s="18" t="s">
        <v>20</v>
      </c>
      <c r="C32" s="23" t="s">
        <v>92</v>
      </c>
      <c r="D32" s="19" t="s">
        <v>93</v>
      </c>
      <c r="E32" s="19" t="s">
        <v>94</v>
      </c>
      <c r="F32" s="19" t="s">
        <v>87</v>
      </c>
      <c r="G32" s="20" t="s">
        <v>25</v>
      </c>
      <c r="H32" s="19" t="s">
        <v>36</v>
      </c>
      <c r="I32" s="18">
        <v>84</v>
      </c>
      <c r="J32" s="22">
        <f t="shared" si="0"/>
        <v>65.52</v>
      </c>
      <c r="K32" s="22">
        <f t="shared" si="1"/>
        <v>73.08</v>
      </c>
      <c r="L32" s="22">
        <f t="shared" si="2"/>
        <v>73.08</v>
      </c>
      <c r="M32" s="22">
        <f t="shared" si="3"/>
        <v>75.6</v>
      </c>
    </row>
    <row r="33" s="1" customFormat="1" ht="31.2" spans="1:13">
      <c r="A33" s="18"/>
      <c r="B33" s="18" t="s">
        <v>20</v>
      </c>
      <c r="C33" s="23" t="s">
        <v>95</v>
      </c>
      <c r="D33" s="19" t="s">
        <v>96</v>
      </c>
      <c r="E33" s="27"/>
      <c r="F33" s="21"/>
      <c r="G33" s="18" t="s">
        <v>29</v>
      </c>
      <c r="H33" s="21"/>
      <c r="I33" s="18">
        <v>28</v>
      </c>
      <c r="J33" s="22">
        <f t="shared" si="0"/>
        <v>21.84</v>
      </c>
      <c r="K33" s="22">
        <f t="shared" si="1"/>
        <v>24.36</v>
      </c>
      <c r="L33" s="22">
        <f t="shared" si="2"/>
        <v>24.36</v>
      </c>
      <c r="M33" s="22">
        <f t="shared" si="3"/>
        <v>25.2</v>
      </c>
    </row>
    <row r="34" s="1" customFormat="1" ht="31.2" spans="1:13">
      <c r="A34" s="18"/>
      <c r="B34" s="18" t="s">
        <v>20</v>
      </c>
      <c r="C34" s="23" t="s">
        <v>97</v>
      </c>
      <c r="D34" s="19" t="s">
        <v>98</v>
      </c>
      <c r="E34" s="27"/>
      <c r="F34" s="21"/>
      <c r="G34" s="20" t="s">
        <v>25</v>
      </c>
      <c r="H34" s="21"/>
      <c r="I34" s="18">
        <v>84</v>
      </c>
      <c r="J34" s="22">
        <f t="shared" si="0"/>
        <v>65.52</v>
      </c>
      <c r="K34" s="22">
        <f t="shared" si="1"/>
        <v>73.08</v>
      </c>
      <c r="L34" s="22">
        <f t="shared" si="2"/>
        <v>73.08</v>
      </c>
      <c r="M34" s="22">
        <f t="shared" si="3"/>
        <v>75.6</v>
      </c>
    </row>
    <row r="35" s="1" customFormat="1" ht="46.8" spans="1:13">
      <c r="A35" s="18">
        <v>10</v>
      </c>
      <c r="B35" s="18" t="s">
        <v>20</v>
      </c>
      <c r="C35" s="23" t="s">
        <v>99</v>
      </c>
      <c r="D35" s="19" t="s">
        <v>100</v>
      </c>
      <c r="E35" s="19" t="s">
        <v>101</v>
      </c>
      <c r="F35" s="28" t="s">
        <v>87</v>
      </c>
      <c r="G35" s="20" t="s">
        <v>25</v>
      </c>
      <c r="H35" s="19" t="s">
        <v>36</v>
      </c>
      <c r="I35" s="18">
        <v>84</v>
      </c>
      <c r="J35" s="22">
        <f t="shared" si="0"/>
        <v>65.52</v>
      </c>
      <c r="K35" s="22">
        <f t="shared" si="1"/>
        <v>73.08</v>
      </c>
      <c r="L35" s="22">
        <f t="shared" si="2"/>
        <v>73.08</v>
      </c>
      <c r="M35" s="22">
        <f t="shared" si="3"/>
        <v>75.6</v>
      </c>
    </row>
    <row r="36" s="1" customFormat="1" ht="46.8" spans="1:13">
      <c r="A36" s="18"/>
      <c r="B36" s="18" t="s">
        <v>20</v>
      </c>
      <c r="C36" s="23" t="s">
        <v>102</v>
      </c>
      <c r="D36" s="19" t="s">
        <v>103</v>
      </c>
      <c r="E36" s="27"/>
      <c r="F36" s="21"/>
      <c r="G36" s="18" t="s">
        <v>29</v>
      </c>
      <c r="H36" s="21"/>
      <c r="I36" s="18">
        <v>28</v>
      </c>
      <c r="J36" s="22">
        <f t="shared" si="0"/>
        <v>21.84</v>
      </c>
      <c r="K36" s="22">
        <f t="shared" si="1"/>
        <v>24.36</v>
      </c>
      <c r="L36" s="22">
        <f t="shared" si="2"/>
        <v>24.36</v>
      </c>
      <c r="M36" s="22">
        <f t="shared" si="3"/>
        <v>25.2</v>
      </c>
    </row>
    <row r="37" s="1" customFormat="1" ht="46.8" spans="1:13">
      <c r="A37" s="18"/>
      <c r="B37" s="18" t="s">
        <v>20</v>
      </c>
      <c r="C37" s="23" t="s">
        <v>104</v>
      </c>
      <c r="D37" s="19" t="s">
        <v>105</v>
      </c>
      <c r="E37" s="27"/>
      <c r="F37" s="27"/>
      <c r="G37" s="20" t="s">
        <v>25</v>
      </c>
      <c r="H37" s="21"/>
      <c r="I37" s="18">
        <v>84</v>
      </c>
      <c r="J37" s="22">
        <f t="shared" si="0"/>
        <v>65.52</v>
      </c>
      <c r="K37" s="22">
        <f t="shared" si="1"/>
        <v>73.08</v>
      </c>
      <c r="L37" s="22">
        <f t="shared" si="2"/>
        <v>73.08</v>
      </c>
      <c r="M37" s="22">
        <f t="shared" si="3"/>
        <v>75.6</v>
      </c>
    </row>
    <row r="38" s="1" customFormat="1" ht="62.4" spans="1:13">
      <c r="A38" s="18">
        <v>11</v>
      </c>
      <c r="B38" s="18" t="s">
        <v>20</v>
      </c>
      <c r="C38" s="23" t="s">
        <v>106</v>
      </c>
      <c r="D38" s="19" t="s">
        <v>107</v>
      </c>
      <c r="E38" s="19" t="s">
        <v>108</v>
      </c>
      <c r="F38" s="19" t="s">
        <v>87</v>
      </c>
      <c r="G38" s="20" t="s">
        <v>25</v>
      </c>
      <c r="H38" s="19" t="s">
        <v>36</v>
      </c>
      <c r="I38" s="18">
        <v>48</v>
      </c>
      <c r="J38" s="22">
        <f t="shared" si="0"/>
        <v>37.44</v>
      </c>
      <c r="K38" s="22">
        <f t="shared" si="1"/>
        <v>41.76</v>
      </c>
      <c r="L38" s="22">
        <f t="shared" si="2"/>
        <v>41.76</v>
      </c>
      <c r="M38" s="22">
        <f t="shared" si="3"/>
        <v>43.2</v>
      </c>
    </row>
    <row r="39" s="4" customFormat="1" ht="46.8" spans="1:13">
      <c r="A39" s="18"/>
      <c r="B39" s="18" t="s">
        <v>20</v>
      </c>
      <c r="C39" s="23" t="s">
        <v>109</v>
      </c>
      <c r="D39" s="19" t="s">
        <v>110</v>
      </c>
      <c r="E39" s="27"/>
      <c r="F39" s="21"/>
      <c r="G39" s="18" t="s">
        <v>29</v>
      </c>
      <c r="H39" s="21"/>
      <c r="I39" s="18">
        <v>16</v>
      </c>
      <c r="J39" s="22">
        <f t="shared" si="0"/>
        <v>12.48</v>
      </c>
      <c r="K39" s="22">
        <f t="shared" si="1"/>
        <v>13.92</v>
      </c>
      <c r="L39" s="22">
        <f t="shared" si="2"/>
        <v>13.92</v>
      </c>
      <c r="M39" s="22">
        <f t="shared" si="3"/>
        <v>14.4</v>
      </c>
    </row>
    <row r="40" s="4" customFormat="1" ht="46.8" spans="1:13">
      <c r="A40" s="18"/>
      <c r="B40" s="18" t="s">
        <v>20</v>
      </c>
      <c r="C40" s="23" t="s">
        <v>111</v>
      </c>
      <c r="D40" s="19" t="s">
        <v>112</v>
      </c>
      <c r="E40" s="27"/>
      <c r="F40" s="21"/>
      <c r="G40" s="20" t="s">
        <v>25</v>
      </c>
      <c r="H40" s="21"/>
      <c r="I40" s="18">
        <v>48</v>
      </c>
      <c r="J40" s="22">
        <f t="shared" si="0"/>
        <v>37.44</v>
      </c>
      <c r="K40" s="22">
        <f t="shared" si="1"/>
        <v>41.76</v>
      </c>
      <c r="L40" s="22">
        <f t="shared" si="2"/>
        <v>41.76</v>
      </c>
      <c r="M40" s="22">
        <f t="shared" si="3"/>
        <v>43.2</v>
      </c>
    </row>
    <row r="41" s="4" customFormat="1" ht="78" spans="1:13">
      <c r="A41" s="18">
        <v>12</v>
      </c>
      <c r="B41" s="18" t="s">
        <v>113</v>
      </c>
      <c r="C41" s="23" t="s">
        <v>114</v>
      </c>
      <c r="D41" s="19" t="s">
        <v>115</v>
      </c>
      <c r="E41" s="19" t="s">
        <v>116</v>
      </c>
      <c r="F41" s="19" t="s">
        <v>117</v>
      </c>
      <c r="G41" s="20" t="s">
        <v>118</v>
      </c>
      <c r="H41" s="19" t="s">
        <v>119</v>
      </c>
      <c r="I41" s="18">
        <v>38</v>
      </c>
      <c r="J41" s="22">
        <f t="shared" si="0"/>
        <v>29.64</v>
      </c>
      <c r="K41" s="22">
        <f t="shared" si="1"/>
        <v>33.06</v>
      </c>
      <c r="L41" s="22">
        <f t="shared" si="2"/>
        <v>33.06</v>
      </c>
      <c r="M41" s="22">
        <f t="shared" si="3"/>
        <v>34.2</v>
      </c>
    </row>
    <row r="42" s="4" customFormat="1" ht="31.2" spans="1:13">
      <c r="A42" s="18"/>
      <c r="B42" s="18" t="s">
        <v>113</v>
      </c>
      <c r="C42" s="23" t="s">
        <v>120</v>
      </c>
      <c r="D42" s="19" t="s">
        <v>121</v>
      </c>
      <c r="E42" s="27"/>
      <c r="F42" s="21"/>
      <c r="G42" s="20" t="s">
        <v>118</v>
      </c>
      <c r="H42" s="21"/>
      <c r="I42" s="18">
        <v>38</v>
      </c>
      <c r="J42" s="22">
        <f t="shared" si="0"/>
        <v>29.64</v>
      </c>
      <c r="K42" s="22">
        <f t="shared" si="1"/>
        <v>33.06</v>
      </c>
      <c r="L42" s="22">
        <f t="shared" si="2"/>
        <v>33.06</v>
      </c>
      <c r="M42" s="22">
        <f t="shared" si="3"/>
        <v>34.2</v>
      </c>
    </row>
    <row r="43" s="4" customFormat="1" ht="78" spans="1:13">
      <c r="A43" s="18">
        <v>13</v>
      </c>
      <c r="B43" s="18" t="s">
        <v>113</v>
      </c>
      <c r="C43" s="29" t="s">
        <v>122</v>
      </c>
      <c r="D43" s="19" t="s">
        <v>123</v>
      </c>
      <c r="E43" s="19" t="s">
        <v>124</v>
      </c>
      <c r="F43" s="19" t="s">
        <v>117</v>
      </c>
      <c r="G43" s="20" t="s">
        <v>118</v>
      </c>
      <c r="H43" s="19" t="s">
        <v>119</v>
      </c>
      <c r="I43" s="18">
        <v>38</v>
      </c>
      <c r="J43" s="22">
        <f t="shared" si="0"/>
        <v>29.64</v>
      </c>
      <c r="K43" s="22">
        <f t="shared" si="1"/>
        <v>33.06</v>
      </c>
      <c r="L43" s="22">
        <f t="shared" si="2"/>
        <v>33.06</v>
      </c>
      <c r="M43" s="22">
        <f t="shared" si="3"/>
        <v>34.2</v>
      </c>
    </row>
    <row r="44" s="4" customFormat="1" ht="31.2" spans="1:13">
      <c r="A44" s="18"/>
      <c r="B44" s="18" t="s">
        <v>113</v>
      </c>
      <c r="C44" s="23" t="s">
        <v>125</v>
      </c>
      <c r="D44" s="19" t="s">
        <v>126</v>
      </c>
      <c r="E44" s="27"/>
      <c r="F44" s="27"/>
      <c r="G44" s="20" t="s">
        <v>118</v>
      </c>
      <c r="H44" s="21"/>
      <c r="I44" s="18">
        <v>38</v>
      </c>
      <c r="J44" s="22">
        <f t="shared" si="0"/>
        <v>29.64</v>
      </c>
      <c r="K44" s="22">
        <f t="shared" si="1"/>
        <v>33.06</v>
      </c>
      <c r="L44" s="22">
        <f t="shared" si="2"/>
        <v>33.06</v>
      </c>
      <c r="M44" s="22">
        <f t="shared" si="3"/>
        <v>34.2</v>
      </c>
    </row>
    <row r="45" s="4" customFormat="1" ht="93.6" spans="1:13">
      <c r="A45" s="18">
        <v>14</v>
      </c>
      <c r="B45" s="18" t="s">
        <v>113</v>
      </c>
      <c r="C45" s="23" t="s">
        <v>127</v>
      </c>
      <c r="D45" s="19" t="s">
        <v>128</v>
      </c>
      <c r="E45" s="19" t="s">
        <v>129</v>
      </c>
      <c r="F45" s="19" t="s">
        <v>117</v>
      </c>
      <c r="G45" s="20" t="s">
        <v>118</v>
      </c>
      <c r="H45" s="19" t="s">
        <v>119</v>
      </c>
      <c r="I45" s="18">
        <v>38</v>
      </c>
      <c r="J45" s="22">
        <f t="shared" si="0"/>
        <v>29.64</v>
      </c>
      <c r="K45" s="22">
        <f t="shared" si="1"/>
        <v>33.06</v>
      </c>
      <c r="L45" s="22">
        <f t="shared" si="2"/>
        <v>33.06</v>
      </c>
      <c r="M45" s="22">
        <f t="shared" si="3"/>
        <v>34.2</v>
      </c>
    </row>
    <row r="46" s="4" customFormat="1" ht="31.2" spans="1:13">
      <c r="A46" s="18"/>
      <c r="B46" s="18" t="s">
        <v>113</v>
      </c>
      <c r="C46" s="23" t="s">
        <v>130</v>
      </c>
      <c r="D46" s="19" t="s">
        <v>131</v>
      </c>
      <c r="E46" s="27"/>
      <c r="F46" s="21"/>
      <c r="G46" s="20" t="s">
        <v>118</v>
      </c>
      <c r="H46" s="21"/>
      <c r="I46" s="18">
        <v>38</v>
      </c>
      <c r="J46" s="22">
        <f t="shared" si="0"/>
        <v>29.64</v>
      </c>
      <c r="K46" s="22">
        <f t="shared" si="1"/>
        <v>33.06</v>
      </c>
      <c r="L46" s="22">
        <f t="shared" si="2"/>
        <v>33.06</v>
      </c>
      <c r="M46" s="22">
        <f t="shared" si="3"/>
        <v>34.2</v>
      </c>
    </row>
    <row r="47" s="4" customFormat="1" ht="62.4" spans="1:13">
      <c r="A47" s="18">
        <v>15</v>
      </c>
      <c r="B47" s="18" t="s">
        <v>113</v>
      </c>
      <c r="C47" s="29" t="s">
        <v>132</v>
      </c>
      <c r="D47" s="19" t="s">
        <v>133</v>
      </c>
      <c r="E47" s="19" t="s">
        <v>134</v>
      </c>
      <c r="F47" s="19" t="s">
        <v>135</v>
      </c>
      <c r="G47" s="20" t="s">
        <v>118</v>
      </c>
      <c r="H47" s="19" t="s">
        <v>119</v>
      </c>
      <c r="I47" s="18">
        <v>48</v>
      </c>
      <c r="J47" s="22">
        <f t="shared" si="0"/>
        <v>37.44</v>
      </c>
      <c r="K47" s="22">
        <f t="shared" si="1"/>
        <v>41.76</v>
      </c>
      <c r="L47" s="22">
        <f t="shared" si="2"/>
        <v>41.76</v>
      </c>
      <c r="M47" s="22">
        <f t="shared" si="3"/>
        <v>43.2</v>
      </c>
    </row>
    <row r="48" s="4" customFormat="1" ht="31.2" spans="1:13">
      <c r="A48" s="18"/>
      <c r="B48" s="18" t="s">
        <v>113</v>
      </c>
      <c r="C48" s="23" t="s">
        <v>136</v>
      </c>
      <c r="D48" s="19" t="s">
        <v>137</v>
      </c>
      <c r="E48" s="27"/>
      <c r="F48" s="21"/>
      <c r="G48" s="20" t="s">
        <v>118</v>
      </c>
      <c r="H48" s="21"/>
      <c r="I48" s="18">
        <v>48</v>
      </c>
      <c r="J48" s="22">
        <f t="shared" si="0"/>
        <v>37.44</v>
      </c>
      <c r="K48" s="22">
        <f t="shared" si="1"/>
        <v>41.76</v>
      </c>
      <c r="L48" s="22">
        <f t="shared" si="2"/>
        <v>41.76</v>
      </c>
      <c r="M48" s="22">
        <f t="shared" si="3"/>
        <v>43.2</v>
      </c>
    </row>
    <row r="49" s="4" customFormat="1" ht="78" spans="1:13">
      <c r="A49" s="18">
        <v>16</v>
      </c>
      <c r="B49" s="18" t="s">
        <v>113</v>
      </c>
      <c r="C49" s="29" t="s">
        <v>138</v>
      </c>
      <c r="D49" s="19" t="s">
        <v>139</v>
      </c>
      <c r="E49" s="19" t="s">
        <v>140</v>
      </c>
      <c r="F49" s="19" t="s">
        <v>117</v>
      </c>
      <c r="G49" s="20" t="s">
        <v>118</v>
      </c>
      <c r="H49" s="19" t="s">
        <v>119</v>
      </c>
      <c r="I49" s="18">
        <v>38</v>
      </c>
      <c r="J49" s="22">
        <f t="shared" si="0"/>
        <v>29.64</v>
      </c>
      <c r="K49" s="22">
        <f t="shared" si="1"/>
        <v>33.06</v>
      </c>
      <c r="L49" s="22">
        <f t="shared" si="2"/>
        <v>33.06</v>
      </c>
      <c r="M49" s="22">
        <f t="shared" si="3"/>
        <v>34.2</v>
      </c>
    </row>
    <row r="50" s="1" customFormat="1" ht="31.2" spans="1:13">
      <c r="A50" s="18"/>
      <c r="B50" s="18" t="s">
        <v>113</v>
      </c>
      <c r="C50" s="23" t="s">
        <v>141</v>
      </c>
      <c r="D50" s="19" t="s">
        <v>142</v>
      </c>
      <c r="E50" s="21"/>
      <c r="F50" s="21"/>
      <c r="G50" s="20" t="s">
        <v>118</v>
      </c>
      <c r="H50" s="18"/>
      <c r="I50" s="18">
        <v>38</v>
      </c>
      <c r="J50" s="22">
        <f t="shared" si="0"/>
        <v>29.64</v>
      </c>
      <c r="K50" s="22">
        <f t="shared" si="1"/>
        <v>33.06</v>
      </c>
      <c r="L50" s="22">
        <f t="shared" si="2"/>
        <v>33.06</v>
      </c>
      <c r="M50" s="22">
        <f t="shared" si="3"/>
        <v>34.2</v>
      </c>
    </row>
    <row r="51" s="1" customFormat="1" ht="93.6" spans="1:13">
      <c r="A51" s="18">
        <v>17</v>
      </c>
      <c r="B51" s="18" t="s">
        <v>113</v>
      </c>
      <c r="C51" s="23" t="s">
        <v>143</v>
      </c>
      <c r="D51" s="19" t="s">
        <v>144</v>
      </c>
      <c r="E51" s="19" t="s">
        <v>145</v>
      </c>
      <c r="F51" s="19" t="s">
        <v>117</v>
      </c>
      <c r="G51" s="20" t="s">
        <v>118</v>
      </c>
      <c r="H51" s="19" t="s">
        <v>119</v>
      </c>
      <c r="I51" s="18">
        <v>28</v>
      </c>
      <c r="J51" s="22">
        <f t="shared" si="0"/>
        <v>21.84</v>
      </c>
      <c r="K51" s="22">
        <f t="shared" si="1"/>
        <v>24.36</v>
      </c>
      <c r="L51" s="22">
        <f t="shared" si="2"/>
        <v>24.36</v>
      </c>
      <c r="M51" s="22">
        <f t="shared" si="3"/>
        <v>25.2</v>
      </c>
    </row>
    <row r="52" s="1" customFormat="1" ht="31.2" spans="1:13">
      <c r="A52" s="18"/>
      <c r="B52" s="18" t="s">
        <v>113</v>
      </c>
      <c r="C52" s="23" t="s">
        <v>146</v>
      </c>
      <c r="D52" s="19" t="s">
        <v>147</v>
      </c>
      <c r="E52" s="27"/>
      <c r="F52" s="21"/>
      <c r="G52" s="20" t="s">
        <v>118</v>
      </c>
      <c r="H52" s="21"/>
      <c r="I52" s="18">
        <v>28</v>
      </c>
      <c r="J52" s="22">
        <f t="shared" si="0"/>
        <v>21.84</v>
      </c>
      <c r="K52" s="22">
        <f t="shared" si="1"/>
        <v>24.36</v>
      </c>
      <c r="L52" s="22">
        <f t="shared" si="2"/>
        <v>24.36</v>
      </c>
      <c r="M52" s="22">
        <f t="shared" si="3"/>
        <v>25.2</v>
      </c>
    </row>
    <row r="53" s="1" customFormat="1" spans="1:13">
      <c r="A53" s="5"/>
      <c r="B53" s="5"/>
      <c r="C53" s="5"/>
      <c r="D53" s="5"/>
      <c r="E53" s="6"/>
      <c r="F53" s="6"/>
      <c r="G53" s="7"/>
      <c r="H53" s="7"/>
      <c r="I53" s="7"/>
    </row>
  </sheetData>
  <mergeCells count="30">
    <mergeCell ref="A1:B1"/>
    <mergeCell ref="A2:M2"/>
    <mergeCell ref="A3:M3"/>
    <mergeCell ref="J4:M4"/>
    <mergeCell ref="A4:A6"/>
    <mergeCell ref="A7:A9"/>
    <mergeCell ref="A10:A12"/>
    <mergeCell ref="A13:A15"/>
    <mergeCell ref="A16:A18"/>
    <mergeCell ref="A19:A22"/>
    <mergeCell ref="A23:A25"/>
    <mergeCell ref="A26:A28"/>
    <mergeCell ref="A29:A31"/>
    <mergeCell ref="A32:A34"/>
    <mergeCell ref="A35:A37"/>
    <mergeCell ref="A38:A40"/>
    <mergeCell ref="A41:A42"/>
    <mergeCell ref="A43:A44"/>
    <mergeCell ref="A45:A46"/>
    <mergeCell ref="A47:A48"/>
    <mergeCell ref="A49:A50"/>
    <mergeCell ref="A51:A52"/>
    <mergeCell ref="B4:B6"/>
    <mergeCell ref="C4:C6"/>
    <mergeCell ref="D4:D6"/>
    <mergeCell ref="E4:E6"/>
    <mergeCell ref="F4:F6"/>
    <mergeCell ref="G4:G6"/>
    <mergeCell ref="H4:H6"/>
    <mergeCell ref="I4:I6"/>
  </mergeCells>
  <printOptions horizontalCentered="1"/>
  <pageMargins left="0.751388888888889" right="0.751388888888889" top="1" bottom="1" header="0.5" footer="0.275"/>
  <pageSetup paperSize="9" scale="64" fitToHeight="0" orientation="landscape" horizontalDpi="600"/>
  <headerFooter>
    <oddFooter>&amp;C&amp;"Times New Roman"&amp;14-&amp;P+294-&amp;"-"
</oddFooter>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cjl002</dc:creator>
  <cp:lastModifiedBy>翟增力</cp:lastModifiedBy>
  <dcterms:created xsi:type="dcterms:W3CDTF">2023-04-20T11:37:00Z</dcterms:created>
  <dcterms:modified xsi:type="dcterms:W3CDTF">2026-05-12T08:29:15Z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B1B315E272A1405C9D74C3A2F00E38AD_13</vt:lpwstr>
  </property>
  <property fmtid="{D5CDD505-2E9C-101B-9397-08002B2CF9AE}" pid="3" name="KSOProductBuildVer">
    <vt:lpwstr>2052-12.1.0.25860</vt:lpwstr>
  </property>
  <property fmtid="{D5CDD505-2E9C-101B-9397-08002B2CF9AE}" pid="4" name="CalculationRule">
    <vt:i4>0</vt:i4>
  </property>
</Properties>
</file>